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5195" windowHeight="6405" activeTab="2"/>
  </bookViews>
  <sheets>
    <sheet name="بيانات" sheetId="1" r:id="rId1"/>
    <sheet name="العهد" sheetId="2" r:id="rId2"/>
    <sheet name="الرصيد" sheetId="3" r:id="rId3"/>
  </sheets>
  <definedNames>
    <definedName name="_xlnm._FilterDatabase" localSheetId="1" hidden="1">العهد!$B$3:$K$2015</definedName>
    <definedName name="_xlnm.Print_Area" localSheetId="2">الرصيد!$A$1:$G$58</definedName>
  </definedNames>
  <calcPr calcId="144525"/>
</workbook>
</file>

<file path=xl/calcChain.xml><?xml version="1.0" encoding="utf-8"?>
<calcChain xmlns="http://schemas.openxmlformats.org/spreadsheetml/2006/main">
  <c r="H57" i="3" l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34" i="3" a="1"/>
  <c r="D34" i="3" s="1"/>
  <c r="D35" i="3" a="1"/>
  <c r="D35" i="3" s="1"/>
  <c r="D36" i="3" a="1"/>
  <c r="D36" i="3" s="1"/>
  <c r="D37" i="3" a="1"/>
  <c r="D37" i="3" s="1"/>
  <c r="D38" i="3" a="1"/>
  <c r="D38" i="3" s="1"/>
  <c r="D39" i="3" a="1"/>
  <c r="D39" i="3" s="1"/>
  <c r="D40" i="3" a="1"/>
  <c r="D40" i="3" s="1"/>
  <c r="D41" i="3" a="1"/>
  <c r="D41" i="3" s="1"/>
  <c r="D42" i="3" a="1"/>
  <c r="D42" i="3" s="1"/>
  <c r="D43" i="3" a="1"/>
  <c r="D43" i="3" s="1"/>
  <c r="D44" i="3" a="1"/>
  <c r="D44" i="3" s="1"/>
  <c r="D45" i="3" a="1"/>
  <c r="D45" i="3" s="1"/>
  <c r="D46" i="3" a="1"/>
  <c r="D46" i="3" s="1"/>
  <c r="D47" i="3" a="1"/>
  <c r="D47" i="3" s="1"/>
  <c r="D48" i="3" a="1"/>
  <c r="D48" i="3" s="1"/>
  <c r="D49" i="3" a="1"/>
  <c r="D49" i="3" s="1"/>
  <c r="D50" i="3" a="1"/>
  <c r="D50" i="3" s="1"/>
  <c r="D51" i="3" a="1"/>
  <c r="D51" i="3" s="1"/>
  <c r="D52" i="3" a="1"/>
  <c r="D52" i="3" s="1"/>
  <c r="D53" i="3" a="1"/>
  <c r="D53" i="3" s="1"/>
  <c r="D54" i="3" a="1"/>
  <c r="D54" i="3" s="1"/>
  <c r="D55" i="3" a="1"/>
  <c r="D55" i="3" s="1"/>
  <c r="D9" i="3" a="1"/>
  <c r="D9" i="3" s="1"/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C3" i="3" l="1"/>
  <c r="F151" i="2"/>
  <c r="F105" i="2"/>
  <c r="F106" i="2"/>
  <c r="F97" i="2"/>
  <c r="D4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3" i="2"/>
  <c r="F94" i="2"/>
  <c r="F95" i="2"/>
  <c r="F96" i="2"/>
  <c r="F98" i="2"/>
  <c r="F99" i="2"/>
  <c r="F100" i="2"/>
  <c r="F101" i="2"/>
  <c r="F102" i="2"/>
  <c r="F103" i="2"/>
  <c r="F104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E6" i="3" l="1"/>
  <c r="E5" i="3"/>
  <c r="F310" i="2" l="1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9" i="3" l="1" a="1"/>
  <c r="F9" i="3" s="1"/>
  <c r="E9" i="3" a="1"/>
  <c r="E9" i="3" s="1"/>
  <c r="I9" i="3" s="1"/>
  <c r="G41" i="3" a="1"/>
  <c r="G41" i="3" s="1"/>
  <c r="G39" i="3" a="1"/>
  <c r="G39" i="3" s="1"/>
  <c r="E37" i="3" a="1"/>
  <c r="E37" i="3" s="1"/>
  <c r="I37" i="3" s="1"/>
  <c r="B35" i="3" a="1"/>
  <c r="B35" i="3" s="1"/>
  <c r="H32" i="3" a="1"/>
  <c r="H32" i="3" s="1"/>
  <c r="G42" i="3" a="1"/>
  <c r="G42" i="3" s="1"/>
  <c r="B40" i="3" a="1"/>
  <c r="B40" i="3" s="1"/>
  <c r="H37" i="3" a="1"/>
  <c r="H37" i="3" s="1"/>
  <c r="F35" i="3" a="1"/>
  <c r="F35" i="3" s="1"/>
  <c r="C33" i="3" a="1"/>
  <c r="C33" i="3" s="1"/>
  <c r="A43" i="3" a="1"/>
  <c r="A43" i="3" s="1"/>
  <c r="A41" i="3" a="1"/>
  <c r="A41" i="3" s="1"/>
  <c r="G38" i="3" a="1"/>
  <c r="G38" i="3" s="1"/>
  <c r="E36" i="3" a="1"/>
  <c r="E36" i="3" s="1"/>
  <c r="I36" i="3" s="1"/>
  <c r="B34" i="3" a="1"/>
  <c r="B34" i="3" s="1"/>
  <c r="E43" i="3" a="1"/>
  <c r="E43" i="3" s="1"/>
  <c r="I43" i="3" s="1"/>
  <c r="B41" i="3" a="1"/>
  <c r="B41" i="3" s="1"/>
  <c r="H38" i="3" a="1"/>
  <c r="H38" i="3" s="1"/>
  <c r="F36" i="3" a="1"/>
  <c r="F36" i="3" s="1"/>
  <c r="C34" i="3" a="1"/>
  <c r="C34" i="3" s="1"/>
  <c r="A32" i="3" a="1"/>
  <c r="A32" i="3" s="1"/>
  <c r="B31" i="3" a="1"/>
  <c r="B31" i="3" s="1"/>
  <c r="E45" i="3" a="1"/>
  <c r="E45" i="3" s="1"/>
  <c r="I45" i="3" s="1"/>
  <c r="G47" i="3" a="1"/>
  <c r="G47" i="3" s="1"/>
  <c r="A50" i="3" a="1"/>
  <c r="A50" i="3" s="1"/>
  <c r="C52" i="3" a="1"/>
  <c r="C52" i="3" s="1"/>
  <c r="F54" i="3" a="1"/>
  <c r="F54" i="3" s="1"/>
  <c r="H29" i="3" a="1"/>
  <c r="H29" i="3" s="1"/>
  <c r="B44" i="3" a="1"/>
  <c r="B44" i="3" s="1"/>
  <c r="E46" i="3" a="1"/>
  <c r="E46" i="3" s="1"/>
  <c r="I46" i="3" s="1"/>
  <c r="G48" i="3" a="1"/>
  <c r="G48" i="3" s="1"/>
  <c r="A51" i="3" a="1"/>
  <c r="A51" i="3" s="1"/>
  <c r="C53" i="3" a="1"/>
  <c r="C53" i="3" s="1"/>
  <c r="F55" i="3" a="1"/>
  <c r="F55" i="3" s="1"/>
  <c r="H30" i="3" a="1"/>
  <c r="H30" i="3" s="1"/>
  <c r="B45" i="3" a="1"/>
  <c r="B45" i="3" s="1"/>
  <c r="E47" i="3" a="1"/>
  <c r="E47" i="3" s="1"/>
  <c r="I47" i="3" s="1"/>
  <c r="G49" i="3" a="1"/>
  <c r="G49" i="3" s="1"/>
  <c r="A52" i="3" a="1"/>
  <c r="A52" i="3" s="1"/>
  <c r="C54" i="3" a="1"/>
  <c r="C54" i="3" s="1"/>
  <c r="F29" i="3" a="1"/>
  <c r="F29" i="3" s="1"/>
  <c r="H31" i="3" a="1"/>
  <c r="H31" i="3" s="1"/>
  <c r="B46" i="3" a="1"/>
  <c r="B46" i="3" s="1"/>
  <c r="E48" i="3" a="1"/>
  <c r="E48" i="3" s="1"/>
  <c r="I48" i="3" s="1"/>
  <c r="G50" i="3" a="1"/>
  <c r="G50" i="3" s="1"/>
  <c r="A53" i="3" a="1"/>
  <c r="A53" i="3" s="1"/>
  <c r="C55" i="3" a="1"/>
  <c r="C55" i="3" s="1"/>
  <c r="E28" i="3" a="1"/>
  <c r="E28" i="3" s="1"/>
  <c r="I28" i="3" s="1"/>
  <c r="A28" i="3" a="1"/>
  <c r="A28" i="3" s="1"/>
  <c r="C42" i="3" a="1"/>
  <c r="C42" i="3" s="1"/>
  <c r="C40" i="3" a="1"/>
  <c r="C40" i="3" s="1"/>
  <c r="A38" i="3" a="1"/>
  <c r="A38" i="3" s="1"/>
  <c r="G35" i="3" a="1"/>
  <c r="G35" i="3" s="1"/>
  <c r="E33" i="3" a="1"/>
  <c r="E33" i="3" s="1"/>
  <c r="I33" i="3" s="1"/>
  <c r="C43" i="3" a="1"/>
  <c r="C43" i="3" s="1"/>
  <c r="G40" i="3" a="1"/>
  <c r="G40" i="3" s="1"/>
  <c r="E38" i="3" a="1"/>
  <c r="E38" i="3" s="1"/>
  <c r="I38" i="3" s="1"/>
  <c r="B36" i="3" a="1"/>
  <c r="B36" i="3" s="1"/>
  <c r="H33" i="3" a="1"/>
  <c r="H33" i="3" s="1"/>
  <c r="H43" i="3" a="1"/>
  <c r="H43" i="3" s="1"/>
  <c r="F41" i="3" a="1"/>
  <c r="F41" i="3" s="1"/>
  <c r="C39" i="3" a="1"/>
  <c r="C39" i="3" s="1"/>
  <c r="A37" i="3" a="1"/>
  <c r="A37" i="3" s="1"/>
  <c r="G34" i="3" a="1"/>
  <c r="G34" i="3" s="1"/>
  <c r="E32" i="3" a="1"/>
  <c r="E32" i="3" s="1"/>
  <c r="I32" i="3" s="1"/>
  <c r="A42" i="3" a="1"/>
  <c r="A42" i="3" s="1"/>
  <c r="E39" i="3" a="1"/>
  <c r="E39" i="3" s="1"/>
  <c r="I39" i="3" s="1"/>
  <c r="B37" i="3" a="1"/>
  <c r="B37" i="3" s="1"/>
  <c r="H34" i="3" a="1"/>
  <c r="H34" i="3" s="1"/>
  <c r="F32" i="3" a="1"/>
  <c r="F32" i="3" s="1"/>
  <c r="F30" i="3" a="1"/>
  <c r="F30" i="3" s="1"/>
  <c r="H44" i="3" a="1"/>
  <c r="H44" i="3" s="1"/>
  <c r="B47" i="3" a="1"/>
  <c r="B47" i="3" s="1"/>
  <c r="E49" i="3" a="1"/>
  <c r="E49" i="3" s="1"/>
  <c r="I49" i="3" s="1"/>
  <c r="G51" i="3" a="1"/>
  <c r="G51" i="3" s="1"/>
  <c r="A54" i="3" a="1"/>
  <c r="A54" i="3" s="1"/>
  <c r="C29" i="3" a="1"/>
  <c r="C29" i="3" s="1"/>
  <c r="F31" i="3" a="1"/>
  <c r="F31" i="3" s="1"/>
  <c r="H45" i="3" a="1"/>
  <c r="H45" i="3" s="1"/>
  <c r="B48" i="3" a="1"/>
  <c r="B48" i="3" s="1"/>
  <c r="E50" i="3" a="1"/>
  <c r="E50" i="3" s="1"/>
  <c r="I50" i="3" s="1"/>
  <c r="G52" i="3" a="1"/>
  <c r="G52" i="3" s="1"/>
  <c r="A55" i="3" a="1"/>
  <c r="A55" i="3" s="1"/>
  <c r="C30" i="3" a="1"/>
  <c r="C30" i="3" s="1"/>
  <c r="F44" i="3" a="1"/>
  <c r="F44" i="3" s="1"/>
  <c r="H46" i="3" a="1"/>
  <c r="H46" i="3" s="1"/>
  <c r="B49" i="3" a="1"/>
  <c r="B49" i="3" s="1"/>
  <c r="E51" i="3" a="1"/>
  <c r="E51" i="3" s="1"/>
  <c r="I51" i="3" s="1"/>
  <c r="G53" i="3" a="1"/>
  <c r="G53" i="3" s="1"/>
  <c r="A29" i="3" a="1"/>
  <c r="A29" i="3" s="1"/>
  <c r="C31" i="3" a="1"/>
  <c r="C31" i="3" s="1"/>
  <c r="F45" i="3" a="1"/>
  <c r="F45" i="3" s="1"/>
  <c r="H47" i="3" a="1"/>
  <c r="H47" i="3" s="1"/>
  <c r="B50" i="3" a="1"/>
  <c r="B50" i="3" s="1"/>
  <c r="E52" i="3" a="1"/>
  <c r="E52" i="3" s="1"/>
  <c r="I52" i="3" s="1"/>
  <c r="G54" i="3" a="1"/>
  <c r="G54" i="3" s="1"/>
  <c r="C28" i="3" a="1"/>
  <c r="C28" i="3" s="1"/>
  <c r="F28" i="3" a="1"/>
  <c r="F28" i="3" s="1"/>
  <c r="H42" i="3" a="1"/>
  <c r="H42" i="3" s="1"/>
  <c r="F40" i="3" a="1"/>
  <c r="F40" i="3" s="1"/>
  <c r="F38" i="3" a="1"/>
  <c r="F38" i="3" s="1"/>
  <c r="C36" i="3" a="1"/>
  <c r="C36" i="3" s="1"/>
  <c r="A34" i="3" a="1"/>
  <c r="A34" i="3" s="1"/>
  <c r="F43" i="3" a="1"/>
  <c r="F43" i="3" s="1"/>
  <c r="C41" i="3" a="1"/>
  <c r="C41" i="3" s="1"/>
  <c r="A39" i="3" a="1"/>
  <c r="A39" i="3" s="1"/>
  <c r="G36" i="3" a="1"/>
  <c r="G36" i="3" s="1"/>
  <c r="E34" i="3" a="1"/>
  <c r="E34" i="3" s="1"/>
  <c r="I34" i="3" s="1"/>
  <c r="B32" i="3" a="1"/>
  <c r="B32" i="3" s="1"/>
  <c r="H41" i="3" a="1"/>
  <c r="H41" i="3" s="1"/>
  <c r="H39" i="3" a="1"/>
  <c r="H39" i="3" s="1"/>
  <c r="F37" i="3" a="1"/>
  <c r="F37" i="3" s="1"/>
  <c r="C35" i="3" a="1"/>
  <c r="C35" i="3" s="1"/>
  <c r="A33" i="3" a="1"/>
  <c r="A33" i="3" s="1"/>
  <c r="F42" i="3" a="1"/>
  <c r="F42" i="3" s="1"/>
  <c r="A40" i="3" a="1"/>
  <c r="A40" i="3" s="1"/>
  <c r="G37" i="3" a="1"/>
  <c r="G37" i="3" s="1"/>
  <c r="E35" i="3" a="1"/>
  <c r="E35" i="3" s="1"/>
  <c r="I35" i="3" s="1"/>
  <c r="B33" i="3" a="1"/>
  <c r="B33" i="3" s="1"/>
  <c r="A30" i="3" a="1"/>
  <c r="A30" i="3" s="1"/>
  <c r="C44" i="3" a="1"/>
  <c r="C44" i="3" s="1"/>
  <c r="F46" i="3" a="1"/>
  <c r="F46" i="3" s="1"/>
  <c r="H48" i="3" a="1"/>
  <c r="H48" i="3" s="1"/>
  <c r="B51" i="3" a="1"/>
  <c r="B51" i="3" s="1"/>
  <c r="E53" i="3" a="1"/>
  <c r="E53" i="3" s="1"/>
  <c r="I53" i="3" s="1"/>
  <c r="G55" i="3" a="1"/>
  <c r="G55" i="3" s="1"/>
  <c r="A31" i="3" a="1"/>
  <c r="A31" i="3" s="1"/>
  <c r="C45" i="3" a="1"/>
  <c r="C45" i="3" s="1"/>
  <c r="F47" i="3" a="1"/>
  <c r="F47" i="3" s="1"/>
  <c r="H49" i="3" a="1"/>
  <c r="H49" i="3" s="1"/>
  <c r="B52" i="3" a="1"/>
  <c r="B52" i="3" s="1"/>
  <c r="E54" i="3" a="1"/>
  <c r="E54" i="3" s="1"/>
  <c r="I54" i="3" s="1"/>
  <c r="G29" i="3" a="1"/>
  <c r="G29" i="3" s="1"/>
  <c r="A44" i="3" a="1"/>
  <c r="A44" i="3" s="1"/>
  <c r="C46" i="3" a="1"/>
  <c r="C46" i="3" s="1"/>
  <c r="F48" i="3" a="1"/>
  <c r="F48" i="3" s="1"/>
  <c r="H50" i="3" a="1"/>
  <c r="H50" i="3" s="1"/>
  <c r="B53" i="3" a="1"/>
  <c r="B53" i="3" s="1"/>
  <c r="E55" i="3" a="1"/>
  <c r="E55" i="3" s="1"/>
  <c r="I55" i="3" s="1"/>
  <c r="G30" i="3" a="1"/>
  <c r="G30" i="3" s="1"/>
  <c r="A45" i="3" a="1"/>
  <c r="A45" i="3" s="1"/>
  <c r="C47" i="3" a="1"/>
  <c r="C47" i="3" s="1"/>
  <c r="F49" i="3" a="1"/>
  <c r="F49" i="3" s="1"/>
  <c r="H51" i="3" a="1"/>
  <c r="H51" i="3" s="1"/>
  <c r="B54" i="3" a="1"/>
  <c r="B54" i="3" s="1"/>
  <c r="H28" i="3" a="1"/>
  <c r="H28" i="3" s="1"/>
  <c r="B28" i="3" a="1"/>
  <c r="B28" i="3" s="1"/>
  <c r="G43" i="3" a="1"/>
  <c r="G43" i="3" s="1"/>
  <c r="E41" i="3" a="1"/>
  <c r="E41" i="3" s="1"/>
  <c r="I41" i="3" s="1"/>
  <c r="B39" i="3" a="1"/>
  <c r="B39" i="3" s="1"/>
  <c r="H36" i="3" a="1"/>
  <c r="H36" i="3" s="1"/>
  <c r="F34" i="3" a="1"/>
  <c r="F34" i="3" s="1"/>
  <c r="C32" i="3" a="1"/>
  <c r="C32" i="3" s="1"/>
  <c r="B42" i="3" a="1"/>
  <c r="B42" i="3" s="1"/>
  <c r="F39" i="3" a="1"/>
  <c r="F39" i="3" s="1"/>
  <c r="C37" i="3" a="1"/>
  <c r="C37" i="3" s="1"/>
  <c r="A35" i="3" a="1"/>
  <c r="A35" i="3" s="1"/>
  <c r="G32" i="3" a="1"/>
  <c r="G32" i="3" s="1"/>
  <c r="E42" i="3" a="1"/>
  <c r="E42" i="3" s="1"/>
  <c r="I42" i="3" s="1"/>
  <c r="E40" i="3" a="1"/>
  <c r="E40" i="3" s="1"/>
  <c r="I40" i="3" s="1"/>
  <c r="B38" i="3" a="1"/>
  <c r="B38" i="3" s="1"/>
  <c r="H35" i="3" a="1"/>
  <c r="H35" i="3" s="1"/>
  <c r="F33" i="3" a="1"/>
  <c r="F33" i="3" s="1"/>
  <c r="B43" i="3" a="1"/>
  <c r="B43" i="3" s="1"/>
  <c r="H40" i="3" a="1"/>
  <c r="H40" i="3" s="1"/>
  <c r="C38" i="3" a="1"/>
  <c r="C38" i="3" s="1"/>
  <c r="A36" i="3" a="1"/>
  <c r="A36" i="3" s="1"/>
  <c r="G33" i="3" a="1"/>
  <c r="G33" i="3" s="1"/>
  <c r="E29" i="3" a="1"/>
  <c r="E29" i="3" s="1"/>
  <c r="I29" i="3" s="1"/>
  <c r="G31" i="3" a="1"/>
  <c r="G31" i="3" s="1"/>
  <c r="A46" i="3" a="1"/>
  <c r="A46" i="3" s="1"/>
  <c r="C48" i="3" a="1"/>
  <c r="C48" i="3" s="1"/>
  <c r="F50" i="3" a="1"/>
  <c r="F50" i="3" s="1"/>
  <c r="H52" i="3" a="1"/>
  <c r="H52" i="3" s="1"/>
  <c r="B55" i="3" a="1"/>
  <c r="B55" i="3" s="1"/>
  <c r="E30" i="3" a="1"/>
  <c r="E30" i="3" s="1"/>
  <c r="I30" i="3" s="1"/>
  <c r="G44" i="3" a="1"/>
  <c r="G44" i="3" s="1"/>
  <c r="A47" i="3" a="1"/>
  <c r="A47" i="3" s="1"/>
  <c r="C49" i="3" a="1"/>
  <c r="C49" i="3" s="1"/>
  <c r="F51" i="3" a="1"/>
  <c r="F51" i="3" s="1"/>
  <c r="H53" i="3" a="1"/>
  <c r="H53" i="3" s="1"/>
  <c r="B29" i="3" a="1"/>
  <c r="B29" i="3" s="1"/>
  <c r="E31" i="3" a="1"/>
  <c r="E31" i="3" s="1"/>
  <c r="I31" i="3" s="1"/>
  <c r="G45" i="3" a="1"/>
  <c r="G45" i="3" s="1"/>
  <c r="A48" i="3" a="1"/>
  <c r="A48" i="3" s="1"/>
  <c r="C50" i="3" a="1"/>
  <c r="C50" i="3" s="1"/>
  <c r="F52" i="3" a="1"/>
  <c r="F52" i="3" s="1"/>
  <c r="H54" i="3" a="1"/>
  <c r="H54" i="3" s="1"/>
  <c r="B30" i="3" a="1"/>
  <c r="B30" i="3" s="1"/>
  <c r="E44" i="3" a="1"/>
  <c r="E44" i="3" s="1"/>
  <c r="I44" i="3" s="1"/>
  <c r="G46" i="3" a="1"/>
  <c r="G46" i="3" s="1"/>
  <c r="A49" i="3" a="1"/>
  <c r="A49" i="3" s="1"/>
  <c r="C51" i="3" a="1"/>
  <c r="C51" i="3" s="1"/>
  <c r="F53" i="3" a="1"/>
  <c r="F53" i="3" s="1"/>
  <c r="H55" i="3" a="1"/>
  <c r="H55" i="3" s="1"/>
  <c r="G28" i="3" a="1"/>
  <c r="G28" i="3" s="1"/>
  <c r="A10" i="3" a="1"/>
  <c r="A10" i="3" s="1"/>
  <c r="C10" i="3" a="1"/>
  <c r="C10" i="3" s="1"/>
  <c r="F10" i="3" a="1"/>
  <c r="F10" i="3" s="1"/>
  <c r="H10" i="3" a="1"/>
  <c r="H10" i="3" s="1"/>
  <c r="B11" i="3" a="1"/>
  <c r="B11" i="3" s="1"/>
  <c r="E11" i="3" a="1"/>
  <c r="E11" i="3" s="1"/>
  <c r="G11" i="3" a="1"/>
  <c r="G11" i="3" s="1"/>
  <c r="A12" i="3" a="1"/>
  <c r="A12" i="3" s="1"/>
  <c r="C12" i="3" a="1"/>
  <c r="C12" i="3" s="1"/>
  <c r="F12" i="3" a="1"/>
  <c r="F12" i="3" s="1"/>
  <c r="H12" i="3" a="1"/>
  <c r="H12" i="3" s="1"/>
  <c r="B13" i="3" a="1"/>
  <c r="B13" i="3" s="1"/>
  <c r="E13" i="3" a="1"/>
  <c r="E13" i="3" s="1"/>
  <c r="I13" i="3" s="1"/>
  <c r="G13" i="3" a="1"/>
  <c r="G13" i="3" s="1"/>
  <c r="A14" i="3" a="1"/>
  <c r="A14" i="3" s="1"/>
  <c r="C14" i="3" a="1"/>
  <c r="C14" i="3" s="1"/>
  <c r="F14" i="3" a="1"/>
  <c r="F14" i="3" s="1"/>
  <c r="H14" i="3" a="1"/>
  <c r="H14" i="3" s="1"/>
  <c r="B15" i="3" a="1"/>
  <c r="B15" i="3" s="1"/>
  <c r="E15" i="3" a="1"/>
  <c r="E15" i="3" s="1"/>
  <c r="I15" i="3" s="1"/>
  <c r="G15" i="3" a="1"/>
  <c r="G15" i="3" s="1"/>
  <c r="A16" i="3" a="1"/>
  <c r="A16" i="3" s="1"/>
  <c r="C16" i="3" a="1"/>
  <c r="C16" i="3" s="1"/>
  <c r="F16" i="3" a="1"/>
  <c r="F16" i="3" s="1"/>
  <c r="H16" i="3" a="1"/>
  <c r="H16" i="3" s="1"/>
  <c r="B17" i="3" a="1"/>
  <c r="B17" i="3" s="1"/>
  <c r="E17" i="3" a="1"/>
  <c r="E17" i="3" s="1"/>
  <c r="I17" i="3" s="1"/>
  <c r="G17" i="3" a="1"/>
  <c r="G17" i="3" s="1"/>
  <c r="A18" i="3" a="1"/>
  <c r="A18" i="3" s="1"/>
  <c r="C18" i="3" a="1"/>
  <c r="C18" i="3" s="1"/>
  <c r="F18" i="3" a="1"/>
  <c r="F18" i="3" s="1"/>
  <c r="H18" i="3" a="1"/>
  <c r="H18" i="3" s="1"/>
  <c r="B19" i="3" a="1"/>
  <c r="B19" i="3" s="1"/>
  <c r="E19" i="3" a="1"/>
  <c r="E19" i="3" s="1"/>
  <c r="I19" i="3" s="1"/>
  <c r="G19" i="3" a="1"/>
  <c r="G19" i="3" s="1"/>
  <c r="A20" i="3" a="1"/>
  <c r="A20" i="3" s="1"/>
  <c r="C20" i="3" a="1"/>
  <c r="C20" i="3" s="1"/>
  <c r="F20" i="3" a="1"/>
  <c r="F20" i="3" s="1"/>
  <c r="H20" i="3" a="1"/>
  <c r="H20" i="3" s="1"/>
  <c r="B21" i="3" a="1"/>
  <c r="B21" i="3" s="1"/>
  <c r="E21" i="3" a="1"/>
  <c r="E21" i="3" s="1"/>
  <c r="I21" i="3" s="1"/>
  <c r="G21" i="3" a="1"/>
  <c r="G21" i="3" s="1"/>
  <c r="A22" i="3" a="1"/>
  <c r="A22" i="3" s="1"/>
  <c r="C22" i="3" a="1"/>
  <c r="C22" i="3" s="1"/>
  <c r="F22" i="3" a="1"/>
  <c r="F22" i="3" s="1"/>
  <c r="H22" i="3" a="1"/>
  <c r="H22" i="3" s="1"/>
  <c r="B23" i="3" a="1"/>
  <c r="B23" i="3" s="1"/>
  <c r="E23" i="3" a="1"/>
  <c r="E23" i="3" s="1"/>
  <c r="I23" i="3" s="1"/>
  <c r="G23" i="3" a="1"/>
  <c r="G23" i="3" s="1"/>
  <c r="A24" i="3" a="1"/>
  <c r="A24" i="3" s="1"/>
  <c r="C24" i="3" a="1"/>
  <c r="C24" i="3" s="1"/>
  <c r="F24" i="3" a="1"/>
  <c r="F24" i="3" s="1"/>
  <c r="H24" i="3" a="1"/>
  <c r="H24" i="3" s="1"/>
  <c r="B25" i="3" a="1"/>
  <c r="B25" i="3" s="1"/>
  <c r="E25" i="3" a="1"/>
  <c r="E25" i="3" s="1"/>
  <c r="I25" i="3" s="1"/>
  <c r="G25" i="3" a="1"/>
  <c r="G25" i="3" s="1"/>
  <c r="A26" i="3" a="1"/>
  <c r="A26" i="3" s="1"/>
  <c r="C26" i="3" a="1"/>
  <c r="C26" i="3" s="1"/>
  <c r="F26" i="3" a="1"/>
  <c r="F26" i="3" s="1"/>
  <c r="H26" i="3" a="1"/>
  <c r="H26" i="3" s="1"/>
  <c r="B27" i="3" a="1"/>
  <c r="B27" i="3" s="1"/>
  <c r="E27" i="3" a="1"/>
  <c r="E27" i="3" s="1"/>
  <c r="I27" i="3" s="1"/>
  <c r="G27" i="3" a="1"/>
  <c r="G27" i="3" s="1"/>
  <c r="B10" i="3" a="1"/>
  <c r="B10" i="3" s="1"/>
  <c r="E10" i="3" a="1"/>
  <c r="E10" i="3" s="1"/>
  <c r="I10" i="3" s="1"/>
  <c r="G10" i="3" a="1"/>
  <c r="G10" i="3" s="1"/>
  <c r="A11" i="3" a="1"/>
  <c r="A11" i="3" s="1"/>
  <c r="C11" i="3" a="1"/>
  <c r="C11" i="3" s="1"/>
  <c r="F11" i="3" a="1"/>
  <c r="F11" i="3" s="1"/>
  <c r="H11" i="3" a="1"/>
  <c r="H11" i="3" s="1"/>
  <c r="B12" i="3" a="1"/>
  <c r="B12" i="3" s="1"/>
  <c r="E12" i="3" a="1"/>
  <c r="E12" i="3" s="1"/>
  <c r="G12" i="3" a="1"/>
  <c r="G12" i="3" s="1"/>
  <c r="A13" i="3" a="1"/>
  <c r="A13" i="3" s="1"/>
  <c r="C13" i="3" a="1"/>
  <c r="C13" i="3" s="1"/>
  <c r="F13" i="3" a="1"/>
  <c r="F13" i="3" s="1"/>
  <c r="H13" i="3" a="1"/>
  <c r="H13" i="3" s="1"/>
  <c r="B14" i="3" a="1"/>
  <c r="B14" i="3" s="1"/>
  <c r="E14" i="3" a="1"/>
  <c r="E14" i="3" s="1"/>
  <c r="I14" i="3" s="1"/>
  <c r="G14" i="3" a="1"/>
  <c r="G14" i="3" s="1"/>
  <c r="A15" i="3" a="1"/>
  <c r="A15" i="3" s="1"/>
  <c r="C15" i="3" a="1"/>
  <c r="C15" i="3" s="1"/>
  <c r="F15" i="3" a="1"/>
  <c r="F15" i="3" s="1"/>
  <c r="H15" i="3" a="1"/>
  <c r="H15" i="3" s="1"/>
  <c r="B16" i="3" a="1"/>
  <c r="B16" i="3" s="1"/>
  <c r="E16" i="3" a="1"/>
  <c r="E16" i="3" s="1"/>
  <c r="I16" i="3" s="1"/>
  <c r="G16" i="3" a="1"/>
  <c r="G16" i="3" s="1"/>
  <c r="A17" i="3" a="1"/>
  <c r="A17" i="3" s="1"/>
  <c r="C17" i="3" a="1"/>
  <c r="C17" i="3" s="1"/>
  <c r="F17" i="3" a="1"/>
  <c r="F17" i="3" s="1"/>
  <c r="H17" i="3" a="1"/>
  <c r="H17" i="3" s="1"/>
  <c r="B18" i="3" a="1"/>
  <c r="B18" i="3" s="1"/>
  <c r="E18" i="3" a="1"/>
  <c r="E18" i="3" s="1"/>
  <c r="I18" i="3" s="1"/>
  <c r="G18" i="3" a="1"/>
  <c r="G18" i="3" s="1"/>
  <c r="A19" i="3" a="1"/>
  <c r="A19" i="3" s="1"/>
  <c r="C19" i="3" a="1"/>
  <c r="C19" i="3" s="1"/>
  <c r="F19" i="3" a="1"/>
  <c r="F19" i="3" s="1"/>
  <c r="H19" i="3" a="1"/>
  <c r="H19" i="3" s="1"/>
  <c r="B20" i="3" a="1"/>
  <c r="B20" i="3" s="1"/>
  <c r="E20" i="3" a="1"/>
  <c r="E20" i="3" s="1"/>
  <c r="I20" i="3" s="1"/>
  <c r="G20" i="3" a="1"/>
  <c r="G20" i="3" s="1"/>
  <c r="A21" i="3" a="1"/>
  <c r="A21" i="3" s="1"/>
  <c r="C21" i="3" a="1"/>
  <c r="C21" i="3" s="1"/>
  <c r="F21" i="3" a="1"/>
  <c r="F21" i="3" s="1"/>
  <c r="H21" i="3" a="1"/>
  <c r="H21" i="3" s="1"/>
  <c r="B22" i="3" a="1"/>
  <c r="B22" i="3" s="1"/>
  <c r="E22" i="3" a="1"/>
  <c r="E22" i="3" s="1"/>
  <c r="I22" i="3" s="1"/>
  <c r="G22" i="3" a="1"/>
  <c r="G22" i="3" s="1"/>
  <c r="A23" i="3" a="1"/>
  <c r="A23" i="3" s="1"/>
  <c r="C23" i="3" a="1"/>
  <c r="C23" i="3" s="1"/>
  <c r="F23" i="3" a="1"/>
  <c r="F23" i="3" s="1"/>
  <c r="H23" i="3" a="1"/>
  <c r="H23" i="3" s="1"/>
  <c r="B24" i="3" a="1"/>
  <c r="B24" i="3" s="1"/>
  <c r="E24" i="3" a="1"/>
  <c r="E24" i="3" s="1"/>
  <c r="I24" i="3" s="1"/>
  <c r="G24" i="3" a="1"/>
  <c r="G24" i="3" s="1"/>
  <c r="A25" i="3" a="1"/>
  <c r="A25" i="3" s="1"/>
  <c r="C25" i="3" a="1"/>
  <c r="C25" i="3" s="1"/>
  <c r="F25" i="3" a="1"/>
  <c r="F25" i="3" s="1"/>
  <c r="H25" i="3" a="1"/>
  <c r="H25" i="3" s="1"/>
  <c r="B26" i="3" a="1"/>
  <c r="B26" i="3" s="1"/>
  <c r="E26" i="3" a="1"/>
  <c r="E26" i="3" s="1"/>
  <c r="I26" i="3" s="1"/>
  <c r="G26" i="3" a="1"/>
  <c r="G26" i="3" s="1"/>
  <c r="A27" i="3" a="1"/>
  <c r="A27" i="3" s="1"/>
  <c r="C27" i="3" a="1"/>
  <c r="C27" i="3" s="1"/>
  <c r="F27" i="3" a="1"/>
  <c r="F27" i="3" s="1"/>
  <c r="H27" i="3" a="1"/>
  <c r="H27" i="3" s="1"/>
  <c r="A9" i="3" a="1"/>
  <c r="A9" i="3" s="1"/>
  <c r="G9" i="3" a="1"/>
  <c r="G9" i="3" s="1"/>
  <c r="B9" i="3" a="1"/>
  <c r="B9" i="3" s="1"/>
  <c r="H9" i="3" a="1"/>
  <c r="H9" i="3" s="1"/>
  <c r="C9" i="3" a="1"/>
  <c r="C9" i="3" s="1"/>
  <c r="I12" i="3" l="1"/>
  <c r="I11" i="3"/>
  <c r="I56" i="3"/>
  <c r="E56" i="3"/>
  <c r="G56" i="3"/>
  <c r="F56" i="3"/>
  <c r="E57" i="3" l="1"/>
</calcChain>
</file>

<file path=xl/sharedStrings.xml><?xml version="1.0" encoding="utf-8"?>
<sst xmlns="http://schemas.openxmlformats.org/spreadsheetml/2006/main" count="37" uniqueCount="24">
  <si>
    <t>فواتير</t>
  </si>
  <si>
    <t>كود</t>
  </si>
  <si>
    <t>الاسم</t>
  </si>
  <si>
    <t>التصفيه</t>
  </si>
  <si>
    <t>البيان</t>
  </si>
  <si>
    <t>التاريخ</t>
  </si>
  <si>
    <t>الكود</t>
  </si>
  <si>
    <t xml:space="preserve">حـســـــــــــــــــــــــــــــاب أسـتــــــــــــــــــــــــــــــــــــــاذ </t>
  </si>
  <si>
    <t>الـرصـيــــــــد</t>
  </si>
  <si>
    <t>العهده</t>
  </si>
  <si>
    <t>كود العمله</t>
  </si>
  <si>
    <t>نوع العمله</t>
  </si>
  <si>
    <t>مصرى</t>
  </si>
  <si>
    <t>دولار</t>
  </si>
  <si>
    <t>يورو</t>
  </si>
  <si>
    <t>ين</t>
  </si>
  <si>
    <t>الفرق</t>
  </si>
  <si>
    <t>عوض أبو شقفة</t>
  </si>
  <si>
    <t>فرهود</t>
  </si>
  <si>
    <t>البيــــــــــــــــان</t>
  </si>
  <si>
    <t>تسويه</t>
  </si>
  <si>
    <t>رد الباقى</t>
  </si>
  <si>
    <t>رصيد اول المده</t>
  </si>
  <si>
    <t>رقم الايصال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</si>
</sst>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\ \-\ dd/mm/yyyy\ \-\ h:mm:ss\ \-\ AM/PM"/>
  </numFmts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Adobe Arabic"/>
      <family val="1"/>
    </font>
    <font>
      <b/>
      <u val="double"/>
      <sz val="26"/>
      <color theme="1"/>
      <name val="Adobe Arabic"/>
      <family val="1"/>
    </font>
    <font>
      <b/>
      <sz val="20"/>
      <color theme="1"/>
      <name val="Calibri"/>
      <family val="2"/>
      <scheme val="minor"/>
    </font>
    <font>
      <b/>
      <sz val="20"/>
      <color theme="1"/>
      <name val="Agency FB"/>
      <family val="2"/>
    </font>
    <font>
      <b/>
      <sz val="14"/>
      <color theme="1"/>
      <name val="Agency FB"/>
      <family val="2"/>
    </font>
    <font>
      <b/>
      <u/>
      <sz val="22"/>
      <color theme="1"/>
      <name val="Agency FB"/>
      <family val="2"/>
    </font>
    <font>
      <b/>
      <sz val="22"/>
      <color theme="1"/>
      <name val="Agency FB"/>
      <family val="2"/>
    </font>
    <font>
      <sz val="36"/>
      <color theme="0"/>
      <name val="Agency FB"/>
      <family val="2"/>
    </font>
    <font>
      <sz val="48"/>
      <color theme="0"/>
      <name val="Adobe Arabic"/>
      <family val="1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Agency FB"/>
      <family val="2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rgb="FF7030A0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b/>
      <sz val="10"/>
      <color rgb="FFFF0000"/>
      <name val="Verdana"/>
      <family val="2"/>
    </font>
    <font>
      <b/>
      <sz val="12"/>
      <color rgb="FF7030A0"/>
      <name val="Arial"/>
      <family val="2"/>
    </font>
    <font>
      <b/>
      <sz val="16"/>
      <color rgb="FFFF0000"/>
      <name val="Arial"/>
      <family val="2"/>
    </font>
    <font>
      <b/>
      <sz val="11"/>
      <color theme="7" tint="-0.249977111117893"/>
      <name val="Arial"/>
      <family val="2"/>
    </font>
    <font>
      <b/>
      <sz val="9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theme="9" tint="-0.25098422193060094"/>
        </stop>
      </gradientFill>
    </fill>
    <fill>
      <gradientFill type="path">
        <stop position="0">
          <color theme="0"/>
        </stop>
        <stop position="1">
          <color theme="4" tint="-0.25098422193060094"/>
        </stop>
      </gradientFill>
    </fill>
    <fill>
      <gradientFill type="path">
        <stop position="0">
          <color theme="0"/>
        </stop>
        <stop position="1">
          <color theme="6" tint="-0.25098422193060094"/>
        </stop>
      </gradientFill>
    </fill>
    <fill>
      <gradientFill type="path">
        <stop position="0">
          <color theme="0"/>
        </stop>
        <stop position="1">
          <color theme="5" tint="-0.25098422193060094"/>
        </stop>
      </gradientFill>
    </fill>
    <fill>
      <gradientFill type="path" left="0.5" right="0.5" top="0.5" bottom="0.5">
        <stop position="0">
          <color theme="1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rgb="FF92D050"/>
        </stop>
      </gradientFill>
    </fill>
    <fill>
      <patternFill patternType="solid">
        <fgColor theme="3" tint="-0.249977111117893"/>
        <bgColor indexed="64"/>
      </patternFill>
    </fill>
    <fill>
      <gradientFill type="path">
        <stop position="0">
          <color theme="0"/>
        </stop>
        <stop position="1">
          <color rgb="FFC00000"/>
        </stop>
      </gradientFill>
    </fill>
  </fills>
  <borders count="35">
    <border>
      <left/>
      <right/>
      <top/>
      <bottom/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9" borderId="10" xfId="0" applyFont="1" applyFill="1" applyBorder="1" applyAlignment="1">
      <alignment horizontal="center"/>
    </xf>
    <xf numFmtId="0" fontId="16" fillId="9" borderId="14" xfId="0" applyFont="1" applyFill="1" applyBorder="1" applyAlignment="1">
      <alignment horizontal="center"/>
    </xf>
    <xf numFmtId="0" fontId="16" fillId="9" borderId="2" xfId="0" applyFont="1" applyFill="1" applyBorder="1" applyAlignment="1">
      <alignment horizontal="center"/>
    </xf>
    <xf numFmtId="0" fontId="16" fillId="9" borderId="5" xfId="0" applyFont="1" applyFill="1" applyBorder="1" applyAlignment="1">
      <alignment horizontal="center"/>
    </xf>
    <xf numFmtId="0" fontId="6" fillId="0" borderId="0" xfId="0" applyFont="1" applyAlignme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5" fillId="2" borderId="16" xfId="0" applyFont="1" applyFill="1" applyBorder="1" applyAlignment="1" applyProtection="1">
      <alignment horizontal="center"/>
      <protection hidden="1"/>
    </xf>
    <xf numFmtId="0" fontId="5" fillId="2" borderId="17" xfId="0" applyFont="1" applyFill="1" applyBorder="1" applyAlignment="1" applyProtection="1">
      <alignment horizontal="center"/>
      <protection hidden="1"/>
    </xf>
    <xf numFmtId="0" fontId="5" fillId="2" borderId="28" xfId="0" applyFont="1" applyFill="1" applyBorder="1" applyAlignment="1" applyProtection="1">
      <alignment horizontal="center"/>
      <protection hidden="1"/>
    </xf>
    <xf numFmtId="14" fontId="4" fillId="0" borderId="0" xfId="0" applyNumberFormat="1" applyFont="1" applyFill="1" applyAlignment="1" applyProtection="1">
      <protection hidden="1"/>
    </xf>
    <xf numFmtId="14" fontId="9" fillId="0" borderId="13" xfId="0" applyNumberFormat="1" applyFont="1" applyBorder="1" applyAlignment="1" applyProtection="1">
      <alignment horizontal="center"/>
      <protection hidden="1"/>
    </xf>
    <xf numFmtId="0" fontId="9" fillId="0" borderId="14" xfId="0" applyNumberFormat="1" applyFont="1" applyBorder="1" applyAlignment="1" applyProtection="1">
      <alignment horizontal="center"/>
      <protection hidden="1"/>
    </xf>
    <xf numFmtId="0" fontId="9" fillId="0" borderId="15" xfId="0" applyNumberFormat="1" applyFont="1" applyBorder="1" applyAlignment="1" applyProtection="1">
      <alignment horizontal="center"/>
      <protection hidden="1"/>
    </xf>
    <xf numFmtId="14" fontId="4" fillId="0" borderId="0" xfId="0" applyNumberFormat="1" applyFont="1" applyFill="1" applyBorder="1" applyAlignment="1" applyProtection="1">
      <protection hidden="1"/>
    </xf>
    <xf numFmtId="14" fontId="9" fillId="0" borderId="1" xfId="0" applyNumberFormat="1" applyFont="1" applyBorder="1" applyAlignment="1" applyProtection="1">
      <alignment horizontal="center"/>
      <protection hidden="1"/>
    </xf>
    <xf numFmtId="0" fontId="9" fillId="0" borderId="2" xfId="0" applyNumberFormat="1" applyFont="1" applyBorder="1" applyAlignment="1" applyProtection="1">
      <alignment horizontal="center"/>
      <protection hidden="1"/>
    </xf>
    <xf numFmtId="0" fontId="9" fillId="0" borderId="3" xfId="0" applyNumberFormat="1" applyFont="1" applyBorder="1" applyAlignment="1" applyProtection="1">
      <alignment horizontal="center"/>
      <protection hidden="1"/>
    </xf>
    <xf numFmtId="14" fontId="9" fillId="0" borderId="4" xfId="0" applyNumberFormat="1" applyFont="1" applyBorder="1" applyAlignment="1" applyProtection="1">
      <alignment horizontal="center"/>
      <protection hidden="1"/>
    </xf>
    <xf numFmtId="0" fontId="9" fillId="0" borderId="5" xfId="0" applyNumberFormat="1" applyFont="1" applyBorder="1" applyAlignment="1" applyProtection="1">
      <alignment horizontal="center"/>
      <protection hidden="1"/>
    </xf>
    <xf numFmtId="0" fontId="9" fillId="0" borderId="6" xfId="0" applyNumberFormat="1" applyFont="1" applyBorder="1" applyAlignment="1" applyProtection="1">
      <alignment horizontal="center"/>
      <protection hidden="1"/>
    </xf>
    <xf numFmtId="2" fontId="8" fillId="2" borderId="23" xfId="0" applyNumberFormat="1" applyFont="1" applyFill="1" applyBorder="1" applyAlignment="1" applyProtection="1">
      <alignment horizontal="center"/>
      <protection hidden="1"/>
    </xf>
    <xf numFmtId="2" fontId="8" fillId="6" borderId="23" xfId="0" applyNumberFormat="1" applyFont="1" applyFill="1" applyBorder="1" applyAlignment="1" applyProtection="1">
      <alignment horizontal="center"/>
      <protection hidden="1"/>
    </xf>
    <xf numFmtId="2" fontId="8" fillId="8" borderId="23" xfId="0" applyNumberFormat="1" applyFont="1" applyFill="1" applyBorder="1" applyAlignment="1" applyProtection="1">
      <alignment horizontal="center"/>
      <protection hidden="1"/>
    </xf>
    <xf numFmtId="0" fontId="18" fillId="0" borderId="18" xfId="0" applyFont="1" applyFill="1" applyBorder="1" applyAlignment="1">
      <alignment horizontal="center"/>
    </xf>
    <xf numFmtId="49" fontId="21" fillId="0" borderId="18" xfId="1" applyNumberFormat="1" applyFont="1" applyFill="1" applyBorder="1" applyAlignment="1">
      <alignment horizontal="center"/>
    </xf>
    <xf numFmtId="49" fontId="22" fillId="0" borderId="18" xfId="1" applyNumberFormat="1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/>
    </xf>
    <xf numFmtId="16" fontId="24" fillId="0" borderId="18" xfId="1" applyNumberFormat="1" applyFont="1" applyFill="1" applyBorder="1" applyAlignment="1">
      <alignment horizontal="center"/>
    </xf>
    <xf numFmtId="49" fontId="20" fillId="0" borderId="18" xfId="1" applyNumberFormat="1" applyFont="1" applyFill="1" applyBorder="1" applyAlignment="1">
      <alignment horizontal="center"/>
    </xf>
    <xf numFmtId="49" fontId="25" fillId="0" borderId="18" xfId="1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6" fillId="0" borderId="18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7" fillId="0" borderId="33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wrapText="1"/>
    </xf>
    <xf numFmtId="0" fontId="19" fillId="0" borderId="33" xfId="0" applyFont="1" applyFill="1" applyBorder="1" applyAlignment="1">
      <alignment horizontal="center"/>
    </xf>
    <xf numFmtId="0" fontId="29" fillId="0" borderId="33" xfId="0" applyFont="1" applyFill="1" applyBorder="1" applyAlignment="1">
      <alignment horizontal="center" wrapText="1"/>
    </xf>
    <xf numFmtId="0" fontId="18" fillId="0" borderId="30" xfId="0" applyFont="1" applyFill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14" fontId="2" fillId="0" borderId="9" xfId="0" applyNumberFormat="1" applyFont="1" applyFill="1" applyBorder="1" applyAlignment="1">
      <alignment horizontal="center"/>
    </xf>
    <xf numFmtId="14" fontId="2" fillId="0" borderId="7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16" fillId="9" borderId="8" xfId="0" applyFont="1" applyFill="1" applyBorder="1" applyAlignment="1">
      <alignment horizontal="center"/>
    </xf>
    <xf numFmtId="0" fontId="23" fillId="0" borderId="34" xfId="0" applyFont="1" applyFill="1" applyBorder="1" applyAlignment="1">
      <alignment horizontal="center"/>
    </xf>
    <xf numFmtId="14" fontId="2" fillId="0" borderId="24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16" fillId="9" borderId="26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2" fontId="8" fillId="10" borderId="23" xfId="0" applyNumberFormat="1" applyFont="1" applyFill="1" applyBorder="1" applyAlignment="1" applyProtection="1">
      <alignment horizontal="center"/>
      <protection hidden="1"/>
    </xf>
    <xf numFmtId="0" fontId="13" fillId="7" borderId="24" xfId="0" applyFont="1" applyFill="1" applyBorder="1" applyAlignment="1" applyProtection="1">
      <alignment horizontal="center"/>
      <protection hidden="1"/>
    </xf>
    <xf numFmtId="0" fontId="13" fillId="7" borderId="25" xfId="0" applyFont="1" applyFill="1" applyBorder="1" applyAlignment="1" applyProtection="1">
      <alignment horizontal="center"/>
      <protection hidden="1"/>
    </xf>
    <xf numFmtId="2" fontId="12" fillId="7" borderId="24" xfId="0" applyNumberFormat="1" applyFont="1" applyFill="1" applyBorder="1" applyAlignment="1" applyProtection="1">
      <alignment horizontal="center"/>
      <protection hidden="1"/>
    </xf>
    <xf numFmtId="2" fontId="12" fillId="7" borderId="26" xfId="0" applyNumberFormat="1" applyFont="1" applyFill="1" applyBorder="1" applyAlignment="1" applyProtection="1">
      <alignment horizontal="center"/>
      <protection hidden="1"/>
    </xf>
    <xf numFmtId="2" fontId="12" fillId="7" borderId="25" xfId="0" applyNumberFormat="1" applyFont="1" applyFill="1" applyBorder="1" applyAlignment="1" applyProtection="1">
      <alignment horizontal="center"/>
      <protection hidden="1"/>
    </xf>
    <xf numFmtId="0" fontId="13" fillId="7" borderId="26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2" borderId="18" xfId="0" applyFont="1" applyFill="1" applyBorder="1" applyAlignment="1" applyProtection="1">
      <alignment horizontal="center"/>
      <protection locked="0"/>
    </xf>
    <xf numFmtId="0" fontId="14" fillId="2" borderId="18" xfId="0" applyFont="1" applyFill="1" applyBorder="1" applyAlignment="1" applyProtection="1">
      <alignment horizontal="center"/>
      <protection hidden="1"/>
    </xf>
    <xf numFmtId="0" fontId="10" fillId="3" borderId="29" xfId="0" applyFont="1" applyFill="1" applyBorder="1" applyAlignment="1" applyProtection="1">
      <alignment horizontal="center"/>
      <protection hidden="1"/>
    </xf>
    <xf numFmtId="0" fontId="10" fillId="3" borderId="30" xfId="0" applyFont="1" applyFill="1" applyBorder="1" applyAlignment="1" applyProtection="1">
      <alignment horizontal="center"/>
      <protection hidden="1"/>
    </xf>
    <xf numFmtId="0" fontId="10" fillId="3" borderId="31" xfId="0" applyFont="1" applyFill="1" applyBorder="1" applyAlignment="1" applyProtection="1">
      <alignment horizontal="center"/>
      <protection hidden="1"/>
    </xf>
    <xf numFmtId="0" fontId="14" fillId="3" borderId="29" xfId="0" applyFont="1" applyFill="1" applyBorder="1" applyAlignment="1" applyProtection="1">
      <alignment horizontal="center"/>
      <protection hidden="1"/>
    </xf>
    <xf numFmtId="0" fontId="14" fillId="3" borderId="31" xfId="0" applyFont="1" applyFill="1" applyBorder="1" applyAlignment="1" applyProtection="1">
      <alignment horizontal="center"/>
      <protection hidden="1"/>
    </xf>
    <xf numFmtId="14" fontId="14" fillId="4" borderId="29" xfId="0" applyNumberFormat="1" applyFont="1" applyFill="1" applyBorder="1" applyAlignment="1" applyProtection="1">
      <alignment horizontal="center"/>
      <protection hidden="1"/>
    </xf>
    <xf numFmtId="14" fontId="14" fillId="4" borderId="30" xfId="0" applyNumberFormat="1" applyFont="1" applyFill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0" borderId="21" xfId="0" applyFont="1" applyBorder="1" applyAlignment="1" applyProtection="1">
      <alignment horizontal="center"/>
      <protection hidden="1"/>
    </xf>
    <xf numFmtId="14" fontId="14" fillId="5" borderId="29" xfId="0" applyNumberFormat="1" applyFont="1" applyFill="1" applyBorder="1" applyAlignment="1" applyProtection="1">
      <alignment horizontal="center"/>
      <protection hidden="1"/>
    </xf>
    <xf numFmtId="14" fontId="14" fillId="5" borderId="30" xfId="0" applyNumberFormat="1" applyFont="1" applyFill="1" applyBorder="1" applyAlignment="1" applyProtection="1">
      <alignment horizontal="center"/>
      <protection hidden="1"/>
    </xf>
    <xf numFmtId="0" fontId="10" fillId="2" borderId="18" xfId="0" applyFont="1" applyFill="1" applyBorder="1" applyAlignment="1" applyProtection="1">
      <alignment horizontal="center"/>
      <protection hidden="1"/>
    </xf>
    <xf numFmtId="14" fontId="11" fillId="4" borderId="18" xfId="0" applyNumberFormat="1" applyFont="1" applyFill="1" applyBorder="1" applyAlignment="1" applyProtection="1">
      <alignment horizontal="center"/>
      <protection locked="0"/>
    </xf>
    <xf numFmtId="14" fontId="11" fillId="5" borderId="18" xfId="0" applyNumberFormat="1" applyFont="1" applyFill="1" applyBorder="1" applyAlignment="1" applyProtection="1">
      <alignment horizontal="center"/>
      <protection locked="0"/>
    </xf>
    <xf numFmtId="14" fontId="4" fillId="0" borderId="12" xfId="0" applyNumberFormat="1" applyFont="1" applyFill="1" applyBorder="1" applyAlignment="1" applyProtection="1">
      <alignment horizontal="center"/>
      <protection hidden="1"/>
    </xf>
    <xf numFmtId="0" fontId="0" fillId="0" borderId="32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164" fontId="17" fillId="0" borderId="19" xfId="0" applyNumberFormat="1" applyFont="1" applyBorder="1" applyAlignment="1" applyProtection="1">
      <alignment horizontal="right"/>
      <protection hidden="1"/>
    </xf>
    <xf numFmtId="164" fontId="17" fillId="0" borderId="0" xfId="0" applyNumberFormat="1" applyFont="1" applyAlignment="1" applyProtection="1">
      <alignment horizontal="right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101"/>
  <sheetViews>
    <sheetView workbookViewId="0">
      <selection activeCell="B5" sqref="B5"/>
    </sheetView>
  </sheetViews>
  <sheetFormatPr defaultRowHeight="21"/>
  <cols>
    <col min="1" max="1" width="9.140625" style="2"/>
    <col min="2" max="2" width="28" style="2" customWidth="1"/>
    <col min="3" max="3" width="11.42578125" style="3" bestFit="1" customWidth="1"/>
    <col min="4" max="4" width="11.7109375" style="3" bestFit="1" customWidth="1"/>
  </cols>
  <sheetData>
    <row r="2" spans="1:4">
      <c r="A2" s="2" t="s">
        <v>6</v>
      </c>
      <c r="B2" s="2" t="s">
        <v>2</v>
      </c>
      <c r="C2" s="3" t="s">
        <v>10</v>
      </c>
      <c r="D2" s="3" t="s">
        <v>11</v>
      </c>
    </row>
    <row r="3" spans="1:4">
      <c r="A3" s="2">
        <v>1</v>
      </c>
      <c r="B3" s="2" t="s">
        <v>17</v>
      </c>
      <c r="C3" s="3">
        <v>0</v>
      </c>
      <c r="D3" s="3" t="s">
        <v>12</v>
      </c>
    </row>
    <row r="4" spans="1:4">
      <c r="A4" s="2">
        <v>2</v>
      </c>
      <c r="B4" s="2" t="s">
        <v>18</v>
      </c>
      <c r="C4" s="3">
        <v>1</v>
      </c>
      <c r="D4" s="3" t="s">
        <v>13</v>
      </c>
    </row>
    <row r="5" spans="1:4">
      <c r="A5" s="2">
        <v>3</v>
      </c>
      <c r="C5" s="3">
        <v>2</v>
      </c>
      <c r="D5" s="3" t="s">
        <v>14</v>
      </c>
    </row>
    <row r="6" spans="1:4">
      <c r="A6" s="2">
        <v>4</v>
      </c>
      <c r="C6" s="3">
        <v>3</v>
      </c>
      <c r="D6" s="3" t="s">
        <v>15</v>
      </c>
    </row>
    <row r="7" spans="1:4">
      <c r="A7" s="2">
        <v>5</v>
      </c>
    </row>
    <row r="8" spans="1:4">
      <c r="A8" s="2">
        <v>6</v>
      </c>
    </row>
    <row r="9" spans="1:4">
      <c r="A9" s="2">
        <v>7</v>
      </c>
    </row>
    <row r="10" spans="1:4">
      <c r="A10" s="2">
        <v>8</v>
      </c>
    </row>
    <row r="11" spans="1:4">
      <c r="A11" s="2">
        <v>9</v>
      </c>
    </row>
    <row r="12" spans="1:4">
      <c r="A12" s="2">
        <v>10</v>
      </c>
    </row>
    <row r="13" spans="1:4">
      <c r="A13" s="2">
        <v>11</v>
      </c>
    </row>
    <row r="14" spans="1:4">
      <c r="A14" s="2">
        <v>12</v>
      </c>
    </row>
    <row r="15" spans="1:4">
      <c r="A15" s="2">
        <v>13</v>
      </c>
    </row>
    <row r="16" spans="1:4">
      <c r="A16" s="2">
        <v>14</v>
      </c>
    </row>
    <row r="17" spans="1:1">
      <c r="A17" s="2">
        <v>15</v>
      </c>
    </row>
    <row r="18" spans="1:1">
      <c r="A18" s="2">
        <v>16</v>
      </c>
    </row>
    <row r="19" spans="1:1">
      <c r="A19" s="2">
        <v>17</v>
      </c>
    </row>
    <row r="20" spans="1:1">
      <c r="A20" s="2">
        <v>18</v>
      </c>
    </row>
    <row r="21" spans="1:1">
      <c r="A21" s="2">
        <v>19</v>
      </c>
    </row>
    <row r="22" spans="1:1">
      <c r="A22" s="2">
        <v>20</v>
      </c>
    </row>
    <row r="23" spans="1:1">
      <c r="A23" s="2">
        <v>21</v>
      </c>
    </row>
    <row r="24" spans="1:1">
      <c r="A24" s="2">
        <v>22</v>
      </c>
    </row>
    <row r="25" spans="1:1">
      <c r="A25" s="2">
        <v>23</v>
      </c>
    </row>
    <row r="26" spans="1:1">
      <c r="A26" s="2">
        <v>24</v>
      </c>
    </row>
    <row r="27" spans="1:1">
      <c r="A27" s="2">
        <v>25</v>
      </c>
    </row>
    <row r="28" spans="1:1">
      <c r="A28" s="2">
        <v>26</v>
      </c>
    </row>
    <row r="29" spans="1:1">
      <c r="A29" s="2">
        <v>27</v>
      </c>
    </row>
    <row r="30" spans="1:1">
      <c r="A30" s="2">
        <v>28</v>
      </c>
    </row>
    <row r="31" spans="1:1">
      <c r="A31" s="2">
        <v>29</v>
      </c>
    </row>
    <row r="32" spans="1:1">
      <c r="A32" s="2">
        <v>30</v>
      </c>
    </row>
    <row r="33" spans="1:1">
      <c r="A33" s="2">
        <v>31</v>
      </c>
    </row>
    <row r="34" spans="1:1">
      <c r="A34" s="2">
        <v>32</v>
      </c>
    </row>
    <row r="35" spans="1:1">
      <c r="A35" s="2">
        <v>33</v>
      </c>
    </row>
    <row r="36" spans="1:1">
      <c r="A36" s="2">
        <v>34</v>
      </c>
    </row>
    <row r="37" spans="1:1">
      <c r="A37" s="2">
        <v>35</v>
      </c>
    </row>
    <row r="38" spans="1:1">
      <c r="A38" s="2">
        <v>36</v>
      </c>
    </row>
    <row r="39" spans="1:1">
      <c r="A39" s="2">
        <v>37</v>
      </c>
    </row>
    <row r="40" spans="1:1">
      <c r="A40" s="2">
        <v>38</v>
      </c>
    </row>
    <row r="41" spans="1:1">
      <c r="A41" s="2">
        <v>39</v>
      </c>
    </row>
    <row r="42" spans="1:1">
      <c r="A42" s="2">
        <v>40</v>
      </c>
    </row>
    <row r="43" spans="1:1">
      <c r="A43" s="2">
        <v>41</v>
      </c>
    </row>
    <row r="44" spans="1:1">
      <c r="A44" s="2">
        <v>42</v>
      </c>
    </row>
    <row r="45" spans="1:1">
      <c r="A45" s="2">
        <v>43</v>
      </c>
    </row>
    <row r="46" spans="1:1">
      <c r="A46" s="2">
        <v>44</v>
      </c>
    </row>
    <row r="47" spans="1:1">
      <c r="A47" s="2">
        <v>45</v>
      </c>
    </row>
    <row r="48" spans="1:1">
      <c r="A48" s="2">
        <v>46</v>
      </c>
    </row>
    <row r="49" spans="1:1">
      <c r="A49" s="2">
        <v>47</v>
      </c>
    </row>
    <row r="50" spans="1:1">
      <c r="A50" s="2">
        <v>48</v>
      </c>
    </row>
    <row r="51" spans="1:1">
      <c r="A51" s="2">
        <v>49</v>
      </c>
    </row>
    <row r="52" spans="1:1">
      <c r="A52" s="2">
        <v>50</v>
      </c>
    </row>
    <row r="53" spans="1:1">
      <c r="A53" s="2">
        <v>51</v>
      </c>
    </row>
    <row r="54" spans="1:1">
      <c r="A54" s="2">
        <v>52</v>
      </c>
    </row>
    <row r="55" spans="1:1">
      <c r="A55" s="2">
        <v>53</v>
      </c>
    </row>
    <row r="56" spans="1:1">
      <c r="A56" s="2">
        <v>54</v>
      </c>
    </row>
    <row r="57" spans="1:1">
      <c r="A57" s="2">
        <v>55</v>
      </c>
    </row>
    <row r="58" spans="1:1">
      <c r="A58" s="2">
        <v>56</v>
      </c>
    </row>
    <row r="59" spans="1:1">
      <c r="A59" s="2">
        <v>57</v>
      </c>
    </row>
    <row r="60" spans="1:1">
      <c r="A60" s="2">
        <v>58</v>
      </c>
    </row>
    <row r="61" spans="1:1">
      <c r="A61" s="2">
        <v>59</v>
      </c>
    </row>
    <row r="62" spans="1:1">
      <c r="A62" s="2">
        <v>60</v>
      </c>
    </row>
    <row r="63" spans="1:1">
      <c r="A63" s="2">
        <v>61</v>
      </c>
    </row>
    <row r="64" spans="1:1">
      <c r="A64" s="2">
        <v>62</v>
      </c>
    </row>
    <row r="65" spans="1:1">
      <c r="A65" s="2">
        <v>63</v>
      </c>
    </row>
    <row r="66" spans="1:1">
      <c r="A66" s="2">
        <v>64</v>
      </c>
    </row>
    <row r="67" spans="1:1">
      <c r="A67" s="2">
        <v>65</v>
      </c>
    </row>
    <row r="68" spans="1:1">
      <c r="A68" s="2">
        <v>66</v>
      </c>
    </row>
    <row r="69" spans="1:1">
      <c r="A69" s="2">
        <v>67</v>
      </c>
    </row>
    <row r="70" spans="1:1">
      <c r="A70" s="2">
        <v>68</v>
      </c>
    </row>
    <row r="71" spans="1:1">
      <c r="A71" s="2">
        <v>69</v>
      </c>
    </row>
    <row r="72" spans="1:1">
      <c r="A72" s="2">
        <v>70</v>
      </c>
    </row>
    <row r="73" spans="1:1">
      <c r="A73" s="2">
        <v>71</v>
      </c>
    </row>
    <row r="74" spans="1:1">
      <c r="A74" s="2">
        <v>72</v>
      </c>
    </row>
    <row r="75" spans="1:1">
      <c r="A75" s="2">
        <v>73</v>
      </c>
    </row>
    <row r="76" spans="1:1">
      <c r="A76" s="2">
        <v>74</v>
      </c>
    </row>
    <row r="77" spans="1:1">
      <c r="A77" s="2">
        <v>75</v>
      </c>
    </row>
    <row r="78" spans="1:1">
      <c r="A78" s="2">
        <v>76</v>
      </c>
    </row>
    <row r="79" spans="1:1">
      <c r="A79" s="2">
        <v>77</v>
      </c>
    </row>
    <row r="80" spans="1:1">
      <c r="A80" s="2">
        <v>78</v>
      </c>
    </row>
    <row r="81" spans="1:1">
      <c r="A81" s="2">
        <v>79</v>
      </c>
    </row>
    <row r="82" spans="1:1">
      <c r="A82" s="2">
        <v>80</v>
      </c>
    </row>
    <row r="83" spans="1:1">
      <c r="A83" s="2">
        <v>81</v>
      </c>
    </row>
    <row r="84" spans="1:1">
      <c r="A84" s="2">
        <v>82</v>
      </c>
    </row>
    <row r="85" spans="1:1">
      <c r="A85" s="2">
        <v>83</v>
      </c>
    </row>
    <row r="86" spans="1:1">
      <c r="A86" s="2">
        <v>84</v>
      </c>
    </row>
    <row r="87" spans="1:1">
      <c r="A87" s="2">
        <v>85</v>
      </c>
    </row>
    <row r="88" spans="1:1">
      <c r="A88" s="2">
        <v>86</v>
      </c>
    </row>
    <row r="89" spans="1:1">
      <c r="A89" s="2">
        <v>87</v>
      </c>
    </row>
    <row r="90" spans="1:1">
      <c r="A90" s="2">
        <v>88</v>
      </c>
    </row>
    <row r="91" spans="1:1">
      <c r="A91" s="2">
        <v>89</v>
      </c>
    </row>
    <row r="92" spans="1:1">
      <c r="A92" s="2">
        <v>90</v>
      </c>
    </row>
    <row r="93" spans="1:1">
      <c r="A93" s="2">
        <v>91</v>
      </c>
    </row>
    <row r="94" spans="1:1">
      <c r="A94" s="2">
        <v>92</v>
      </c>
    </row>
    <row r="95" spans="1:1">
      <c r="A95" s="2">
        <v>93</v>
      </c>
    </row>
    <row r="96" spans="1:1">
      <c r="A96" s="2">
        <v>94</v>
      </c>
    </row>
    <row r="97" spans="1:1">
      <c r="A97" s="2">
        <v>95</v>
      </c>
    </row>
    <row r="98" spans="1:1">
      <c r="A98" s="2">
        <v>96</v>
      </c>
    </row>
    <row r="99" spans="1:1">
      <c r="A99" s="2">
        <v>97</v>
      </c>
    </row>
    <row r="100" spans="1:1">
      <c r="A100" s="2">
        <v>98</v>
      </c>
    </row>
    <row r="101" spans="1:1">
      <c r="A101" s="2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016"/>
  <sheetViews>
    <sheetView workbookViewId="0">
      <pane ySplit="2" topLeftCell="A3" activePane="bottomLeft" state="frozen"/>
      <selection pane="bottomLeft" activeCell="C20" sqref="C20"/>
    </sheetView>
  </sheetViews>
  <sheetFormatPr defaultRowHeight="15"/>
  <cols>
    <col min="1" max="1" width="7.140625" bestFit="1" customWidth="1"/>
    <col min="2" max="2" width="12.140625" style="57" bestFit="1" customWidth="1"/>
    <col min="3" max="3" width="11.85546875" style="44" customWidth="1"/>
    <col min="4" max="4" width="12.85546875" style="1" bestFit="1" customWidth="1"/>
    <col min="5" max="5" width="9.140625" style="44"/>
    <col min="6" max="6" width="9.140625" style="1"/>
    <col min="7" max="7" width="9.7109375" style="44" bestFit="1" customWidth="1"/>
    <col min="8" max="10" width="9.140625" style="44"/>
    <col min="11" max="11" width="33.140625" style="44" customWidth="1"/>
  </cols>
  <sheetData>
    <row r="1" spans="1:11" ht="15.75" thickBot="1"/>
    <row r="2" spans="1:11" ht="17.25" thickTop="1" thickBot="1">
      <c r="A2" s="51"/>
      <c r="B2" s="58" t="s">
        <v>5</v>
      </c>
      <c r="C2" s="54" t="s">
        <v>1</v>
      </c>
      <c r="D2" s="4" t="s">
        <v>2</v>
      </c>
      <c r="E2" s="54" t="s">
        <v>10</v>
      </c>
      <c r="F2" s="4" t="s">
        <v>11</v>
      </c>
      <c r="G2" s="54" t="s">
        <v>23</v>
      </c>
      <c r="H2" s="54" t="s">
        <v>9</v>
      </c>
      <c r="I2" s="54" t="s">
        <v>20</v>
      </c>
      <c r="J2" s="54" t="s">
        <v>21</v>
      </c>
      <c r="K2" s="52" t="s">
        <v>19</v>
      </c>
    </row>
    <row r="3" spans="1:11" ht="21.75" customHeight="1" thickTop="1" thickBot="1">
      <c r="B3" s="64"/>
      <c r="C3" s="65"/>
      <c r="D3" s="66"/>
      <c r="E3" s="65"/>
      <c r="F3" s="66"/>
      <c r="G3" s="65"/>
      <c r="H3" s="65"/>
      <c r="I3" s="65"/>
      <c r="J3" s="65"/>
      <c r="K3" s="67"/>
    </row>
    <row r="4" spans="1:11" ht="17.25" thickTop="1" thickBot="1">
      <c r="B4" s="59">
        <v>41275</v>
      </c>
      <c r="C4" s="42">
        <v>1</v>
      </c>
      <c r="D4" s="5" t="str">
        <f>+IF(C4="","",LOOKUP(C4,بيانات!$A$3:$A$101,بيانات!$B$3:$B$101))</f>
        <v>عوض أبو شقفة</v>
      </c>
      <c r="E4" s="42">
        <v>0</v>
      </c>
      <c r="F4" s="62" t="str">
        <f>+IF(E4="","",LOOKUP(E4,بيانات!$C$3:$C$6,بيانات!$D$3:D$6))</f>
        <v>مصرى</v>
      </c>
      <c r="G4" s="42">
        <v>1505</v>
      </c>
      <c r="H4" s="42">
        <v>7500</v>
      </c>
      <c r="I4" s="42"/>
      <c r="J4" s="42"/>
      <c r="K4" s="63" t="s">
        <v>22</v>
      </c>
    </row>
    <row r="5" spans="1:11" ht="16.5" thickBot="1">
      <c r="B5" s="60">
        <v>41279</v>
      </c>
      <c r="C5" s="42">
        <v>1</v>
      </c>
      <c r="D5" s="6" t="str">
        <f>+IF(C5="","",LOOKUP(C5,بيانات!$A$3:$A$101,بيانات!$B$3:$B$101))</f>
        <v>عوض أبو شقفة</v>
      </c>
      <c r="E5" s="42">
        <v>0</v>
      </c>
      <c r="F5" s="6" t="str">
        <f>+IF(E5="","",LOOKUP(E5,بيانات!$C$3:$C$6,بيانات!$D$3:D$6))</f>
        <v>مصرى</v>
      </c>
      <c r="G5" s="43">
        <v>1506</v>
      </c>
      <c r="H5" s="43">
        <v>5000</v>
      </c>
      <c r="I5" s="43"/>
      <c r="J5" s="43"/>
      <c r="K5" s="36"/>
    </row>
    <row r="6" spans="1:11" ht="16.5" thickBot="1">
      <c r="B6" s="60">
        <v>41282</v>
      </c>
      <c r="C6" s="42">
        <v>1</v>
      </c>
      <c r="D6" s="6" t="str">
        <f>+IF(C6="","",LOOKUP(C6,بيانات!$A$3:$A$101,بيانات!$B$3:$B$101))</f>
        <v>عوض أبو شقفة</v>
      </c>
      <c r="E6" s="42">
        <v>0</v>
      </c>
      <c r="F6" s="6" t="str">
        <f>+IF(E6="","",LOOKUP(E6,بيانات!$C$3:$C$6,بيانات!$D$3:D$6))</f>
        <v>مصرى</v>
      </c>
      <c r="G6" s="43">
        <v>1507</v>
      </c>
      <c r="H6" s="43"/>
      <c r="I6" s="43">
        <v>6350</v>
      </c>
      <c r="J6" s="43"/>
      <c r="K6" s="36"/>
    </row>
    <row r="7" spans="1:11" ht="16.5" thickBot="1">
      <c r="B7" s="60">
        <v>41284</v>
      </c>
      <c r="C7" s="42">
        <v>1</v>
      </c>
      <c r="D7" s="6" t="str">
        <f>+IF(C7="","",LOOKUP(C7,بيانات!$A$3:$A$101,بيانات!$B$3:$B$101))</f>
        <v>عوض أبو شقفة</v>
      </c>
      <c r="E7" s="42">
        <v>0</v>
      </c>
      <c r="F7" s="6" t="str">
        <f>+IF(E7="","",LOOKUP(E7,بيانات!$C$3:$C$6,بيانات!$D$3:D$6))</f>
        <v>مصرى</v>
      </c>
      <c r="G7" s="43">
        <v>1508</v>
      </c>
      <c r="H7" s="43"/>
      <c r="I7" s="43"/>
      <c r="J7" s="43">
        <v>6000</v>
      </c>
      <c r="K7" s="36"/>
    </row>
    <row r="8" spans="1:11" ht="16.5" thickBot="1">
      <c r="B8" s="60"/>
      <c r="C8" s="42"/>
      <c r="D8" s="6" t="str">
        <f>+IF(C8="","",LOOKUP(C8,بيانات!$A$3:$A$101,بيانات!$B$3:$B$101))</f>
        <v/>
      </c>
      <c r="E8" s="42"/>
      <c r="F8" s="6" t="str">
        <f>+IF(E8="","",LOOKUP(E8,بيانات!$C$3:$C$6,بيانات!$D$3:D$6))</f>
        <v/>
      </c>
      <c r="G8" s="43"/>
      <c r="H8" s="43"/>
      <c r="I8" s="43"/>
      <c r="J8" s="43"/>
      <c r="K8" s="36"/>
    </row>
    <row r="9" spans="1:11" ht="16.5" thickBot="1">
      <c r="B9" s="60"/>
      <c r="C9" s="42"/>
      <c r="D9" s="6" t="str">
        <f>+IF(C9="","",LOOKUP(C9,بيانات!$A$3:$A$101,بيانات!$B$3:$B$101))</f>
        <v/>
      </c>
      <c r="E9" s="42"/>
      <c r="F9" s="6" t="str">
        <f>+IF(E9="","",LOOKUP(E9,بيانات!$C$3:$C$6,بيانات!$D$3:D$6))</f>
        <v/>
      </c>
      <c r="G9" s="43"/>
      <c r="H9" s="43"/>
      <c r="I9" s="43"/>
      <c r="J9" s="43"/>
      <c r="K9" s="36"/>
    </row>
    <row r="10" spans="1:11" ht="16.5" thickBot="1">
      <c r="B10" s="60"/>
      <c r="C10" s="42"/>
      <c r="D10" s="6" t="str">
        <f>+IF(C10="","",LOOKUP(C10,بيانات!$A$3:$A$101,بيانات!$B$3:$B$101))</f>
        <v/>
      </c>
      <c r="E10" s="42"/>
      <c r="F10" s="6" t="str">
        <f>+IF(E10="","",LOOKUP(E10,بيانات!$C$3:$C$6,بيانات!$D$3:D$6))</f>
        <v/>
      </c>
      <c r="G10" s="43"/>
      <c r="H10" s="43"/>
      <c r="I10" s="43"/>
      <c r="J10" s="43"/>
      <c r="K10" s="36"/>
    </row>
    <row r="11" spans="1:11" ht="16.5" thickBot="1">
      <c r="B11" s="60"/>
      <c r="C11" s="42"/>
      <c r="D11" s="6" t="str">
        <f>+IF(C11="","",LOOKUP(C11,بيانات!$A$3:$A$101,بيانات!$B$3:$B$101))</f>
        <v/>
      </c>
      <c r="E11" s="42"/>
      <c r="F11" s="6" t="str">
        <f>+IF(E11="","",LOOKUP(E11,بيانات!$C$3:$C$6,بيانات!$D$3:D$6))</f>
        <v/>
      </c>
      <c r="G11" s="43"/>
      <c r="H11" s="43"/>
      <c r="I11" s="43"/>
      <c r="J11" s="43"/>
      <c r="K11" s="36"/>
    </row>
    <row r="12" spans="1:11" ht="16.5" thickBot="1">
      <c r="B12" s="60"/>
      <c r="C12" s="42"/>
      <c r="D12" s="6" t="str">
        <f>+IF(C12="","",LOOKUP(C12,بيانات!$A$3:$A$101,بيانات!$B$3:$B$101))</f>
        <v/>
      </c>
      <c r="E12" s="42"/>
      <c r="F12" s="6" t="str">
        <f>+IF(E12="","",LOOKUP(E12,بيانات!$C$3:$C$6,بيانات!$D$3:D$6))</f>
        <v/>
      </c>
      <c r="G12" s="43"/>
      <c r="H12" s="43"/>
      <c r="I12" s="43"/>
      <c r="J12" s="43"/>
      <c r="K12" s="36"/>
    </row>
    <row r="13" spans="1:11" ht="16.5" thickBot="1">
      <c r="B13" s="60"/>
      <c r="C13" s="42"/>
      <c r="D13" s="6" t="str">
        <f>+IF(C13="","",LOOKUP(C13,بيانات!$A$3:$A$101,بيانات!$B$3:$B$101))</f>
        <v/>
      </c>
      <c r="E13" s="42"/>
      <c r="F13" s="6" t="str">
        <f>+IF(E13="","",LOOKUP(E13,بيانات!$C$3:$C$6,بيانات!$D$3:D$6))</f>
        <v/>
      </c>
      <c r="G13" s="43"/>
      <c r="H13" s="43"/>
      <c r="I13" s="43"/>
      <c r="J13" s="43"/>
      <c r="K13" s="36"/>
    </row>
    <row r="14" spans="1:11" ht="16.5" thickBot="1">
      <c r="B14" s="60"/>
      <c r="C14" s="42"/>
      <c r="D14" s="6" t="str">
        <f>+IF(C14="","",LOOKUP(C14,بيانات!$A$3:$A$101,بيانات!$B$3:$B$101))</f>
        <v/>
      </c>
      <c r="E14" s="42"/>
      <c r="F14" s="6" t="str">
        <f>+IF(E14="","",LOOKUP(E14,بيانات!$C$3:$C$6,بيانات!$D$3:D$6))</f>
        <v/>
      </c>
      <c r="G14" s="43"/>
      <c r="H14" s="43"/>
      <c r="I14" s="43"/>
      <c r="J14" s="43"/>
      <c r="K14" s="36"/>
    </row>
    <row r="15" spans="1:11" ht="16.5" thickBot="1">
      <c r="B15" s="60"/>
      <c r="C15" s="42"/>
      <c r="D15" s="6" t="str">
        <f>+IF(C15="","",LOOKUP(C15,بيانات!$A$3:$A$101,بيانات!$B$3:$B$101))</f>
        <v/>
      </c>
      <c r="E15" s="42"/>
      <c r="F15" s="6" t="str">
        <f>+IF(E15="","",LOOKUP(E15,بيانات!$C$3:$C$6,بيانات!$D$3:D$6))</f>
        <v/>
      </c>
      <c r="G15" s="43"/>
      <c r="H15" s="43"/>
      <c r="I15" s="43"/>
      <c r="J15" s="43"/>
      <c r="K15" s="36"/>
    </row>
    <row r="16" spans="1:11" ht="16.5" thickBot="1">
      <c r="B16" s="60"/>
      <c r="C16" s="42"/>
      <c r="D16" s="6" t="str">
        <f>+IF(C16="","",LOOKUP(C16,بيانات!$A$3:$A$101,بيانات!$B$3:$B$101))</f>
        <v/>
      </c>
      <c r="E16" s="42"/>
      <c r="F16" s="6" t="str">
        <f>+IF(E16="","",LOOKUP(E16,بيانات!$C$3:$C$6,بيانات!$D$3:D$6))</f>
        <v/>
      </c>
      <c r="G16" s="43"/>
      <c r="H16" s="43"/>
      <c r="I16" s="43"/>
      <c r="J16" s="43"/>
      <c r="K16" s="36"/>
    </row>
    <row r="17" spans="2:11" ht="16.5" thickBot="1">
      <c r="B17" s="60"/>
      <c r="C17" s="42"/>
      <c r="D17" s="6" t="str">
        <f>+IF(C17="","",LOOKUP(C17,بيانات!$A$3:$A$101,بيانات!$B$3:$B$101))</f>
        <v/>
      </c>
      <c r="E17" s="42"/>
      <c r="F17" s="6" t="str">
        <f>+IF(E17="","",LOOKUP(E17,بيانات!$C$3:$C$6,بيانات!$D$3:D$6))</f>
        <v/>
      </c>
      <c r="G17" s="43"/>
      <c r="H17" s="43"/>
      <c r="I17" s="43"/>
      <c r="J17" s="43"/>
      <c r="K17" s="36"/>
    </row>
    <row r="18" spans="2:11" ht="16.5" thickBot="1">
      <c r="B18" s="60"/>
      <c r="C18" s="42"/>
      <c r="D18" s="6" t="str">
        <f>+IF(C18="","",LOOKUP(C18,بيانات!$A$3:$A$101,بيانات!$B$3:$B$101))</f>
        <v/>
      </c>
      <c r="E18" s="42"/>
      <c r="F18" s="6" t="str">
        <f>+IF(E18="","",LOOKUP(E18,بيانات!$C$3:$C$6,بيانات!$D$3:D$6))</f>
        <v/>
      </c>
      <c r="G18" s="43"/>
      <c r="H18" s="43"/>
      <c r="I18" s="43"/>
      <c r="J18" s="43"/>
      <c r="K18" s="36"/>
    </row>
    <row r="19" spans="2:11" ht="16.5" thickBot="1">
      <c r="B19" s="60"/>
      <c r="C19" s="42"/>
      <c r="D19" s="6" t="str">
        <f>+IF(C19="","",LOOKUP(C19,بيانات!$A$3:$A$101,بيانات!$B$3:$B$101))</f>
        <v/>
      </c>
      <c r="E19" s="42"/>
      <c r="F19" s="6" t="str">
        <f>+IF(E19="","",LOOKUP(E19,بيانات!$C$3:$C$6,بيانات!$D$3:D$6))</f>
        <v/>
      </c>
      <c r="G19" s="43"/>
      <c r="H19" s="43"/>
      <c r="I19" s="43"/>
      <c r="J19" s="43"/>
      <c r="K19" s="36"/>
    </row>
    <row r="20" spans="2:11" ht="16.5" thickBot="1">
      <c r="B20" s="60"/>
      <c r="C20" s="42"/>
      <c r="D20" s="6" t="str">
        <f>+IF(C20="","",LOOKUP(C20,بيانات!$A$3:$A$101,بيانات!$B$3:$B$101))</f>
        <v/>
      </c>
      <c r="E20" s="42"/>
      <c r="F20" s="6" t="str">
        <f>+IF(E20="","",LOOKUP(E20,بيانات!$C$3:$C$6,بيانات!$D$3:D$6))</f>
        <v/>
      </c>
      <c r="G20" s="43"/>
      <c r="H20" s="43"/>
      <c r="I20" s="43"/>
      <c r="J20" s="43"/>
      <c r="K20" s="36"/>
    </row>
    <row r="21" spans="2:11" ht="16.5" thickBot="1">
      <c r="B21" s="60"/>
      <c r="C21" s="42"/>
      <c r="D21" s="6" t="str">
        <f>+IF(C21="","",LOOKUP(C21,بيانات!$A$3:$A$101,بيانات!$B$3:$B$101))</f>
        <v/>
      </c>
      <c r="E21" s="42"/>
      <c r="F21" s="6" t="str">
        <f>+IF(E21="","",LOOKUP(E21,بيانات!$C$3:$C$6,بيانات!$D$3:D$6))</f>
        <v/>
      </c>
      <c r="G21" s="43"/>
      <c r="H21" s="43"/>
      <c r="I21" s="43"/>
      <c r="J21" s="43"/>
      <c r="K21" s="36"/>
    </row>
    <row r="22" spans="2:11" ht="16.5" thickBot="1">
      <c r="B22" s="60"/>
      <c r="C22" s="42"/>
      <c r="D22" s="6" t="str">
        <f>+IF(C22="","",LOOKUP(C22,بيانات!$A$3:$A$101,بيانات!$B$3:$B$101))</f>
        <v/>
      </c>
      <c r="E22" s="42"/>
      <c r="F22" s="6" t="str">
        <f>+IF(E22="","",LOOKUP(E22,بيانات!$C$3:$C$6,بيانات!$D$3:D$6))</f>
        <v/>
      </c>
      <c r="G22" s="43"/>
      <c r="H22" s="43"/>
      <c r="I22" s="43"/>
      <c r="J22" s="43"/>
      <c r="K22" s="36"/>
    </row>
    <row r="23" spans="2:11" ht="15.75">
      <c r="B23" s="60"/>
      <c r="C23" s="42"/>
      <c r="D23" s="6" t="str">
        <f>+IF(C23="","",LOOKUP(C23,بيانات!$A$3:$A$101,بيانات!$B$3:$B$101))</f>
        <v/>
      </c>
      <c r="E23" s="42"/>
      <c r="F23" s="6" t="str">
        <f>+IF(E23="","",LOOKUP(E23,بيانات!$C$3:$C$6,بيانات!$D$3:D$6))</f>
        <v/>
      </c>
      <c r="G23" s="43"/>
      <c r="H23" s="43"/>
      <c r="I23" s="43"/>
      <c r="J23" s="43"/>
      <c r="K23" s="34"/>
    </row>
    <row r="24" spans="2:11" ht="15.75">
      <c r="B24" s="60"/>
      <c r="C24" s="42"/>
      <c r="D24" s="6" t="str">
        <f>+IF(C24="","",LOOKUP(C24,بيانات!$A$3:$A$101,بيانات!$B$3:$B$101))</f>
        <v/>
      </c>
      <c r="E24" s="42"/>
      <c r="F24" s="6" t="str">
        <f>+IF(E24="","",LOOKUP(E24,بيانات!$C$3:$C$6,بيانات!$D$3:D$6))</f>
        <v/>
      </c>
      <c r="G24" s="43"/>
      <c r="H24" s="43"/>
      <c r="I24" s="43"/>
      <c r="J24" s="43"/>
      <c r="K24" s="34"/>
    </row>
    <row r="25" spans="2:11" ht="16.5" thickBot="1">
      <c r="B25" s="60"/>
      <c r="C25" s="42"/>
      <c r="D25" s="6" t="str">
        <f>+IF(C25="","",LOOKUP(C25,بيانات!$A$3:$A$101,بيانات!$B$3:$B$101))</f>
        <v/>
      </c>
      <c r="E25" s="42"/>
      <c r="F25" s="6" t="str">
        <f>+IF(E25="","",LOOKUP(E25,بيانات!$C$3:$C$6,بيانات!$D$3:D$6))</f>
        <v/>
      </c>
      <c r="G25" s="43"/>
      <c r="H25" s="43"/>
      <c r="I25" s="43"/>
      <c r="J25" s="43"/>
      <c r="K25" s="34"/>
    </row>
    <row r="26" spans="2:11" ht="16.5" thickBot="1">
      <c r="B26" s="60"/>
      <c r="C26" s="42"/>
      <c r="D26" s="6" t="str">
        <f>+IF(C26="","",LOOKUP(C26,بيانات!$A$3:$A$101,بيانات!$B$3:$B$101))</f>
        <v/>
      </c>
      <c r="E26" s="42"/>
      <c r="F26" s="6" t="str">
        <f>+IF(E26="","",LOOKUP(E26,بيانات!$C$3:$C$6,بيانات!$D$3:D$6))</f>
        <v/>
      </c>
      <c r="G26" s="43"/>
      <c r="H26" s="43"/>
      <c r="I26" s="43"/>
      <c r="J26" s="43"/>
      <c r="K26" s="36"/>
    </row>
    <row r="27" spans="2:11" ht="16.5" thickBot="1">
      <c r="B27" s="60"/>
      <c r="C27" s="42"/>
      <c r="D27" s="6" t="str">
        <f>+IF(C27="","",LOOKUP(C27,بيانات!$A$3:$A$101,بيانات!$B$3:$B$101))</f>
        <v/>
      </c>
      <c r="E27" s="42"/>
      <c r="F27" s="6" t="str">
        <f>+IF(E27="","",LOOKUP(E27,بيانات!$C$3:$C$6,بيانات!$D$3:D$6))</f>
        <v/>
      </c>
      <c r="G27" s="43"/>
      <c r="H27" s="43"/>
      <c r="I27" s="43"/>
      <c r="J27" s="43"/>
      <c r="K27" s="36"/>
    </row>
    <row r="28" spans="2:11" ht="16.5" thickBot="1">
      <c r="B28" s="60"/>
      <c r="C28" s="42"/>
      <c r="D28" s="6" t="str">
        <f>+IF(C28="","",LOOKUP(C28,بيانات!$A$3:$A$101,بيانات!$B$3:$B$101))</f>
        <v/>
      </c>
      <c r="E28" s="42"/>
      <c r="F28" s="6" t="str">
        <f>+IF(E28="","",LOOKUP(E28,بيانات!$C$3:$C$6,بيانات!$D$3:D$6))</f>
        <v/>
      </c>
      <c r="G28" s="43"/>
      <c r="H28" s="43"/>
      <c r="I28" s="43"/>
      <c r="J28" s="43"/>
      <c r="K28" s="36"/>
    </row>
    <row r="29" spans="2:11" ht="16.5" thickBot="1">
      <c r="B29" s="60"/>
      <c r="C29" s="42"/>
      <c r="D29" s="6" t="str">
        <f>+IF(C29="","",LOOKUP(C29,بيانات!$A$3:$A$101,بيانات!$B$3:$B$101))</f>
        <v/>
      </c>
      <c r="E29" s="42"/>
      <c r="F29" s="6" t="str">
        <f>+IF(E29="","",LOOKUP(E29,بيانات!$C$3:$C$6,بيانات!$D$3:D$6))</f>
        <v/>
      </c>
      <c r="G29" s="43"/>
      <c r="H29" s="43"/>
      <c r="I29" s="43"/>
      <c r="J29" s="43"/>
      <c r="K29" s="36"/>
    </row>
    <row r="30" spans="2:11" ht="16.5" thickBot="1">
      <c r="B30" s="60"/>
      <c r="C30" s="42"/>
      <c r="D30" s="6" t="str">
        <f>+IF(C30="","",LOOKUP(C30,بيانات!$A$3:$A$101,بيانات!$B$3:$B$101))</f>
        <v/>
      </c>
      <c r="E30" s="42"/>
      <c r="F30" s="6" t="str">
        <f>+IF(E30="","",LOOKUP(E30,بيانات!$C$3:$C$6,بيانات!$D$3:D$6))</f>
        <v/>
      </c>
      <c r="G30" s="43"/>
      <c r="H30" s="43"/>
      <c r="I30" s="43"/>
      <c r="J30" s="43"/>
      <c r="K30" s="36"/>
    </row>
    <row r="31" spans="2:11" ht="16.5" thickBot="1">
      <c r="B31" s="60"/>
      <c r="C31" s="42"/>
      <c r="D31" s="6" t="str">
        <f>+IF(C31="","",LOOKUP(C31,بيانات!$A$3:$A$101,بيانات!$B$3:$B$101))</f>
        <v/>
      </c>
      <c r="E31" s="42"/>
      <c r="F31" s="6" t="str">
        <f>+IF(E31="","",LOOKUP(E31,بيانات!$C$3:$C$6,بيانات!$D$3:D$6))</f>
        <v/>
      </c>
      <c r="G31" s="43"/>
      <c r="H31" s="43"/>
      <c r="I31" s="43"/>
      <c r="J31" s="43"/>
      <c r="K31" s="36"/>
    </row>
    <row r="32" spans="2:11" ht="16.5" thickBot="1">
      <c r="B32" s="60"/>
      <c r="C32" s="42"/>
      <c r="D32" s="6" t="str">
        <f>+IF(C32="","",LOOKUP(C32,بيانات!$A$3:$A$101,بيانات!$B$3:$B$101))</f>
        <v/>
      </c>
      <c r="E32" s="42"/>
      <c r="F32" s="6" t="str">
        <f>+IF(E32="","",LOOKUP(E32,بيانات!$C$3:$C$6,بيانات!$D$3:D$6))</f>
        <v/>
      </c>
      <c r="G32" s="43"/>
      <c r="H32" s="43"/>
      <c r="I32" s="43"/>
      <c r="J32" s="43"/>
      <c r="K32" s="36"/>
    </row>
    <row r="33" spans="2:11" ht="16.5" thickBot="1">
      <c r="B33" s="60"/>
      <c r="C33" s="42"/>
      <c r="D33" s="6" t="str">
        <f>+IF(C33="","",LOOKUP(C33,بيانات!$A$3:$A$101,بيانات!$B$3:$B$101))</f>
        <v/>
      </c>
      <c r="E33" s="42"/>
      <c r="F33" s="6" t="str">
        <f>+IF(E33="","",LOOKUP(E33,بيانات!$C$3:$C$6,بيانات!$D$3:D$6))</f>
        <v/>
      </c>
      <c r="G33" s="43"/>
      <c r="H33" s="43"/>
      <c r="I33" s="43"/>
      <c r="J33" s="43"/>
      <c r="K33" s="36"/>
    </row>
    <row r="34" spans="2:11" ht="19.5" thickBot="1">
      <c r="B34" s="60"/>
      <c r="C34" s="42"/>
      <c r="D34" s="6" t="str">
        <f>+IF(C34="","",LOOKUP(C34,بيانات!$A$3:$A$101,بيانات!$B$3:$B$101))</f>
        <v/>
      </c>
      <c r="E34" s="42"/>
      <c r="F34" s="6" t="str">
        <f>+IF(E34="","",LOOKUP(E34,بيانات!$C$3:$C$6,بيانات!$D$3:D$6))</f>
        <v/>
      </c>
      <c r="G34" s="43"/>
      <c r="H34" s="33"/>
      <c r="I34" s="43"/>
      <c r="J34" s="43"/>
      <c r="K34" s="36"/>
    </row>
    <row r="35" spans="2:11" ht="16.5" thickBot="1">
      <c r="B35" s="60"/>
      <c r="C35" s="42"/>
      <c r="D35" s="6" t="str">
        <f>+IF(C35="","",LOOKUP(C35,بيانات!$A$3:$A$101,بيانات!$B$3:$B$101))</f>
        <v/>
      </c>
      <c r="E35" s="42"/>
      <c r="F35" s="6" t="str">
        <f>+IF(E35="","",LOOKUP(E35,بيانات!$C$3:$C$6,بيانات!$D$3:D$6))</f>
        <v/>
      </c>
      <c r="G35" s="43"/>
      <c r="H35" s="43"/>
      <c r="I35" s="43"/>
      <c r="J35" s="43"/>
      <c r="K35" s="36"/>
    </row>
    <row r="36" spans="2:11" ht="16.5" thickBot="1">
      <c r="B36" s="60"/>
      <c r="C36" s="42"/>
      <c r="D36" s="6" t="str">
        <f>+IF(C36="","",LOOKUP(C36,بيانات!$A$3:$A$101,بيانات!$B$3:$B$101))</f>
        <v/>
      </c>
      <c r="E36" s="42"/>
      <c r="F36" s="6" t="str">
        <f>+IF(E36="","",LOOKUP(E36,بيانات!$C$3:$C$6,بيانات!$D$3:D$6))</f>
        <v/>
      </c>
      <c r="G36" s="43"/>
      <c r="H36" s="43"/>
      <c r="I36" s="43"/>
      <c r="J36" s="43"/>
      <c r="K36" s="36"/>
    </row>
    <row r="37" spans="2:11" ht="16.5" thickBot="1">
      <c r="B37" s="60"/>
      <c r="C37" s="42"/>
      <c r="D37" s="6" t="str">
        <f>+IF(C37="","",LOOKUP(C37,بيانات!$A$3:$A$101,بيانات!$B$3:$B$101))</f>
        <v/>
      </c>
      <c r="E37" s="42"/>
      <c r="F37" s="6" t="str">
        <f>+IF(E37="","",LOOKUP(E37,بيانات!$C$3:$C$6,بيانات!$D$3:D$6))</f>
        <v/>
      </c>
      <c r="G37" s="43"/>
      <c r="H37" s="43"/>
      <c r="I37" s="43"/>
      <c r="J37" s="43"/>
      <c r="K37" s="36"/>
    </row>
    <row r="38" spans="2:11" ht="16.5" thickBot="1">
      <c r="B38" s="60"/>
      <c r="C38" s="42"/>
      <c r="D38" s="6" t="str">
        <f>+IF(C38="","",LOOKUP(C38,بيانات!$A$3:$A$101,بيانات!$B$3:$B$101))</f>
        <v/>
      </c>
      <c r="E38" s="42"/>
      <c r="F38" s="6" t="str">
        <f>+IF(E38="","",LOOKUP(E38,بيانات!$C$3:$C$6,بيانات!$D$3:D$6))</f>
        <v/>
      </c>
      <c r="G38" s="43"/>
      <c r="H38" s="43"/>
      <c r="I38" s="43"/>
      <c r="J38" s="43"/>
      <c r="K38" s="36"/>
    </row>
    <row r="39" spans="2:11" ht="16.5" thickBot="1">
      <c r="B39" s="60"/>
      <c r="C39" s="42"/>
      <c r="D39" s="6" t="str">
        <f>+IF(C39="","",LOOKUP(C39,بيانات!$A$3:$A$101,بيانات!$B$3:$B$101))</f>
        <v/>
      </c>
      <c r="E39" s="42"/>
      <c r="F39" s="6" t="str">
        <f>+IF(E39="","",LOOKUP(E39,بيانات!$C$3:$C$6,بيانات!$D$3:D$6))</f>
        <v/>
      </c>
      <c r="G39" s="43"/>
      <c r="H39" s="43"/>
      <c r="I39" s="43"/>
      <c r="J39" s="43"/>
      <c r="K39" s="36"/>
    </row>
    <row r="40" spans="2:11" ht="16.5" thickBot="1">
      <c r="B40" s="60"/>
      <c r="C40" s="42"/>
      <c r="D40" s="6" t="str">
        <f>+IF(C40="","",LOOKUP(C40,بيانات!$A$3:$A$101,بيانات!$B$3:$B$101))</f>
        <v/>
      </c>
      <c r="E40" s="42"/>
      <c r="F40" s="6" t="str">
        <f>+IF(E40="","",LOOKUP(E40,بيانات!$C$3:$C$6,بيانات!$D$3:D$6))</f>
        <v/>
      </c>
      <c r="G40" s="43"/>
      <c r="H40" s="43"/>
      <c r="I40" s="43"/>
      <c r="J40" s="43"/>
      <c r="K40" s="45"/>
    </row>
    <row r="41" spans="2:11" ht="16.5" thickBot="1">
      <c r="B41" s="60"/>
      <c r="C41" s="42"/>
      <c r="D41" s="6" t="str">
        <f>+IF(C41="","",LOOKUP(C41,بيانات!$A$3:$A$101,بيانات!$B$3:$B$101))</f>
        <v/>
      </c>
      <c r="E41" s="42"/>
      <c r="F41" s="6" t="str">
        <f>+IF(E41="","",LOOKUP(E41,بيانات!$C$3:$C$6,بيانات!$D$3:D$6))</f>
        <v/>
      </c>
      <c r="G41" s="43"/>
      <c r="H41" s="43"/>
      <c r="I41" s="43"/>
      <c r="J41" s="43"/>
      <c r="K41" s="45"/>
    </row>
    <row r="42" spans="2:11" ht="16.5" thickBot="1">
      <c r="B42" s="60"/>
      <c r="C42" s="42"/>
      <c r="D42" s="6" t="str">
        <f>+IF(C42="","",LOOKUP(C42,بيانات!$A$3:$A$101,بيانات!$B$3:$B$101))</f>
        <v/>
      </c>
      <c r="E42" s="42"/>
      <c r="F42" s="6" t="str">
        <f>+IF(E42="","",LOOKUP(E42,بيانات!$C$3:$C$6,بيانات!$D$3:D$6))</f>
        <v/>
      </c>
      <c r="G42" s="43"/>
      <c r="H42" s="43"/>
      <c r="I42" s="43"/>
      <c r="J42" s="43"/>
      <c r="K42" s="45"/>
    </row>
    <row r="43" spans="2:11" ht="16.5" thickBot="1">
      <c r="B43" s="60"/>
      <c r="C43" s="42"/>
      <c r="D43" s="6" t="str">
        <f>+IF(C43="","",LOOKUP(C43,بيانات!$A$3:$A$101,بيانات!$B$3:$B$101))</f>
        <v/>
      </c>
      <c r="E43" s="42"/>
      <c r="F43" s="6" t="str">
        <f>+IF(E43="","",LOOKUP(E43,بيانات!$C$3:$C$6,بيانات!$D$3:D$6))</f>
        <v/>
      </c>
      <c r="G43" s="43"/>
      <c r="H43" s="43"/>
      <c r="I43" s="43"/>
      <c r="J43" s="43"/>
      <c r="K43" s="45"/>
    </row>
    <row r="44" spans="2:11" ht="16.5" thickBot="1">
      <c r="B44" s="60"/>
      <c r="C44" s="42"/>
      <c r="D44" s="6" t="str">
        <f>+IF(C44="","",LOOKUP(C44,بيانات!$A$3:$A$101,بيانات!$B$3:$B$101))</f>
        <v/>
      </c>
      <c r="E44" s="42"/>
      <c r="F44" s="6" t="str">
        <f>+IF(E44="","",LOOKUP(E44,بيانات!$C$3:$C$6,بيانات!$D$3:D$6))</f>
        <v/>
      </c>
      <c r="G44" s="43"/>
      <c r="H44" s="43"/>
      <c r="I44" s="43"/>
      <c r="J44" s="43"/>
      <c r="K44" s="40"/>
    </row>
    <row r="45" spans="2:11" ht="16.5" thickBot="1">
      <c r="B45" s="60"/>
      <c r="C45" s="42"/>
      <c r="D45" s="6" t="str">
        <f>+IF(C45="","",LOOKUP(C45,بيانات!$A$3:$A$101,بيانات!$B$3:$B$101))</f>
        <v/>
      </c>
      <c r="E45" s="42"/>
      <c r="F45" s="6" t="str">
        <f>+IF(E45="","",LOOKUP(E45,بيانات!$C$3:$C$6,بيانات!$D$3:D$6))</f>
        <v/>
      </c>
      <c r="G45" s="43"/>
      <c r="H45" s="43"/>
      <c r="I45" s="43"/>
      <c r="J45" s="43"/>
      <c r="K45" s="45"/>
    </row>
    <row r="46" spans="2:11" ht="16.5" thickBot="1">
      <c r="B46" s="60"/>
      <c r="C46" s="42"/>
      <c r="D46" s="6" t="str">
        <f>+IF(C46="","",LOOKUP(C46,بيانات!$A$3:$A$101,بيانات!$B$3:$B$101))</f>
        <v/>
      </c>
      <c r="E46" s="42"/>
      <c r="F46" s="6" t="str">
        <f>+IF(E46="","",LOOKUP(E46,بيانات!$C$3:$C$6,بيانات!$D$3:D$6))</f>
        <v/>
      </c>
      <c r="G46" s="43"/>
      <c r="H46" s="43"/>
      <c r="I46" s="43"/>
      <c r="J46" s="43"/>
      <c r="K46" s="45"/>
    </row>
    <row r="47" spans="2:11" ht="16.5" thickBot="1">
      <c r="B47" s="60"/>
      <c r="C47" s="42"/>
      <c r="D47" s="6" t="str">
        <f>+IF(C47="","",LOOKUP(C47,بيانات!$A$3:$A$101,بيانات!$B$3:$B$101))</f>
        <v/>
      </c>
      <c r="E47" s="42"/>
      <c r="F47" s="6" t="str">
        <f>+IF(E47="","",LOOKUP(E47,بيانات!$C$3:$C$6,بيانات!$D$3:D$6))</f>
        <v/>
      </c>
      <c r="G47" s="43"/>
      <c r="H47" s="43"/>
      <c r="I47" s="43"/>
      <c r="J47" s="43"/>
      <c r="K47" s="45"/>
    </row>
    <row r="48" spans="2:11" ht="16.5" thickBot="1">
      <c r="B48" s="60"/>
      <c r="C48" s="42"/>
      <c r="D48" s="6" t="str">
        <f>+IF(C48="","",LOOKUP(C48,بيانات!$A$3:$A$101,بيانات!$B$3:$B$101))</f>
        <v/>
      </c>
      <c r="E48" s="42"/>
      <c r="F48" s="6" t="str">
        <f>+IF(E48="","",LOOKUP(E48,بيانات!$C$3:$C$6,بيانات!$D$3:D$6))</f>
        <v/>
      </c>
      <c r="G48" s="43"/>
      <c r="H48" s="43"/>
      <c r="I48" s="43"/>
      <c r="J48" s="43"/>
      <c r="K48" s="45"/>
    </row>
    <row r="49" spans="2:11" ht="16.5" thickBot="1">
      <c r="B49" s="60"/>
      <c r="C49" s="42"/>
      <c r="D49" s="6" t="str">
        <f>+IF(C49="","",LOOKUP(C49,بيانات!$A$3:$A$101,بيانات!$B$3:$B$101))</f>
        <v/>
      </c>
      <c r="E49" s="42"/>
      <c r="F49" s="6" t="str">
        <f>+IF(E49="","",LOOKUP(E49,بيانات!$C$3:$C$6,بيانات!$D$3:D$6))</f>
        <v/>
      </c>
      <c r="G49" s="43"/>
      <c r="H49" s="43"/>
      <c r="I49" s="43"/>
      <c r="J49" s="43"/>
      <c r="K49" s="46"/>
    </row>
    <row r="50" spans="2:11" ht="16.5" thickBot="1">
      <c r="B50" s="60"/>
      <c r="C50" s="42"/>
      <c r="D50" s="6" t="str">
        <f>+IF(C50="","",LOOKUP(C50,بيانات!$A$3:$A$101,بيانات!$B$3:$B$101))</f>
        <v/>
      </c>
      <c r="E50" s="42"/>
      <c r="F50" s="6" t="str">
        <f>+IF(E50="","",LOOKUP(E50,بيانات!$C$3:$C$6,بيانات!$D$3:D$6))</f>
        <v/>
      </c>
      <c r="G50" s="43"/>
      <c r="H50" s="43"/>
      <c r="I50" s="43"/>
      <c r="J50" s="43"/>
      <c r="K50" s="45"/>
    </row>
    <row r="51" spans="2:11" ht="16.5" thickBot="1">
      <c r="B51" s="60"/>
      <c r="C51" s="42"/>
      <c r="D51" s="6" t="str">
        <f>+IF(C51="","",LOOKUP(C51,بيانات!$A$3:$A$101,بيانات!$B$3:$B$101))</f>
        <v/>
      </c>
      <c r="E51" s="42"/>
      <c r="F51" s="6" t="str">
        <f>+IF(E51="","",LOOKUP(E51,بيانات!$C$3:$C$6,بيانات!$D$3:D$6))</f>
        <v/>
      </c>
      <c r="G51" s="43"/>
      <c r="H51" s="43"/>
      <c r="I51" s="43"/>
      <c r="J51" s="43"/>
      <c r="K51" s="45"/>
    </row>
    <row r="52" spans="2:11" ht="16.5" thickBot="1">
      <c r="B52" s="60"/>
      <c r="C52" s="42"/>
      <c r="D52" s="6" t="str">
        <f>+IF(C52="","",LOOKUP(C52,بيانات!$A$3:$A$101,بيانات!$B$3:$B$101))</f>
        <v/>
      </c>
      <c r="E52" s="42"/>
      <c r="F52" s="6" t="str">
        <f>+IF(E52="","",LOOKUP(E52,بيانات!$C$3:$C$6,بيانات!$D$3:D$6))</f>
        <v/>
      </c>
      <c r="G52" s="43"/>
      <c r="H52" s="43"/>
      <c r="I52" s="43"/>
      <c r="J52" s="43"/>
      <c r="K52" s="46"/>
    </row>
    <row r="53" spans="2:11" ht="16.5" thickBot="1">
      <c r="B53" s="60"/>
      <c r="C53" s="42"/>
      <c r="D53" s="6" t="str">
        <f>+IF(C53="","",LOOKUP(C53,بيانات!$A$3:$A$101,بيانات!$B$3:$B$101))</f>
        <v/>
      </c>
      <c r="E53" s="42"/>
      <c r="F53" s="6" t="str">
        <f>+IF(E53="","",LOOKUP(E53,بيانات!$C$3:$C$6,بيانات!$D$3:D$6))</f>
        <v/>
      </c>
      <c r="G53" s="43"/>
      <c r="H53" s="43"/>
      <c r="I53" s="43"/>
      <c r="J53" s="43"/>
      <c r="K53" s="45"/>
    </row>
    <row r="54" spans="2:11" ht="16.5" thickBot="1">
      <c r="B54" s="60"/>
      <c r="C54" s="42"/>
      <c r="D54" s="6" t="str">
        <f>+IF(C54="","",LOOKUP(C54,بيانات!$A$3:$A$101,بيانات!$B$3:$B$101))</f>
        <v/>
      </c>
      <c r="E54" s="42"/>
      <c r="F54" s="6" t="str">
        <f>+IF(E54="","",LOOKUP(E54,بيانات!$C$3:$C$6,بيانات!$D$3:D$6))</f>
        <v/>
      </c>
      <c r="G54" s="43"/>
      <c r="H54" s="43"/>
      <c r="I54" s="43"/>
      <c r="J54" s="43"/>
      <c r="K54" s="45"/>
    </row>
    <row r="55" spans="2:11" ht="16.5" thickBot="1">
      <c r="B55" s="60"/>
      <c r="C55" s="42"/>
      <c r="D55" s="6" t="str">
        <f>+IF(C55="","",LOOKUP(C55,بيانات!$A$3:$A$101,بيانات!$B$3:$B$101))</f>
        <v/>
      </c>
      <c r="E55" s="42"/>
      <c r="F55" s="6" t="str">
        <f>+IF(E55="","",LOOKUP(E55,بيانات!$C$3:$C$6,بيانات!$D$3:D$6))</f>
        <v/>
      </c>
      <c r="G55" s="43"/>
      <c r="H55" s="43"/>
      <c r="I55" s="43"/>
      <c r="J55" s="43"/>
      <c r="K55" s="45"/>
    </row>
    <row r="56" spans="2:11" ht="16.5" thickBot="1">
      <c r="B56" s="60"/>
      <c r="C56" s="42"/>
      <c r="D56" s="6" t="str">
        <f>+IF(C56="","",LOOKUP(C56,بيانات!$A$3:$A$101,بيانات!$B$3:$B$101))</f>
        <v/>
      </c>
      <c r="E56" s="42"/>
      <c r="F56" s="6" t="str">
        <f>+IF(E56="","",LOOKUP(E56,بيانات!$C$3:$C$6,بيانات!$D$3:D$6))</f>
        <v/>
      </c>
      <c r="G56" s="43"/>
      <c r="H56" s="43"/>
      <c r="I56" s="43"/>
      <c r="J56" s="43"/>
      <c r="K56" s="45"/>
    </row>
    <row r="57" spans="2:11" ht="16.5" thickBot="1">
      <c r="B57" s="60"/>
      <c r="C57" s="42"/>
      <c r="D57" s="6" t="str">
        <f>+IF(C57="","",LOOKUP(C57,بيانات!$A$3:$A$101,بيانات!$B$3:$B$101))</f>
        <v/>
      </c>
      <c r="E57" s="42"/>
      <c r="F57" s="6" t="str">
        <f>+IF(E57="","",LOOKUP(E57,بيانات!$C$3:$C$6,بيانات!$D$3:D$6))</f>
        <v/>
      </c>
      <c r="G57" s="43"/>
      <c r="H57" s="43"/>
      <c r="I57" s="43"/>
      <c r="J57" s="43"/>
      <c r="K57" s="45"/>
    </row>
    <row r="58" spans="2:11" ht="16.5" thickBot="1">
      <c r="B58" s="60"/>
      <c r="C58" s="42"/>
      <c r="D58" s="6" t="str">
        <f>+IF(C58="","",LOOKUP(C58,بيانات!$A$3:$A$101,بيانات!$B$3:$B$101))</f>
        <v/>
      </c>
      <c r="E58" s="42"/>
      <c r="F58" s="6" t="str">
        <f>+IF(E58="","",LOOKUP(E58,بيانات!$C$3:$C$6,بيانات!$D$3:D$6))</f>
        <v/>
      </c>
      <c r="G58" s="43"/>
      <c r="H58" s="43"/>
      <c r="I58" s="43"/>
      <c r="J58" s="43"/>
      <c r="K58" s="47"/>
    </row>
    <row r="59" spans="2:11" ht="16.5" thickBot="1">
      <c r="B59" s="60"/>
      <c r="C59" s="42"/>
      <c r="D59" s="6" t="str">
        <f>+IF(C59="","",LOOKUP(C59,بيانات!$A$3:$A$101,بيانات!$B$3:$B$101))</f>
        <v/>
      </c>
      <c r="E59" s="42"/>
      <c r="F59" s="6" t="str">
        <f>+IF(E59="","",LOOKUP(E59,بيانات!$C$3:$C$6,بيانات!$D$3:D$6))</f>
        <v/>
      </c>
      <c r="G59" s="43"/>
      <c r="H59" s="43"/>
      <c r="I59" s="43"/>
      <c r="J59" s="43"/>
      <c r="K59" s="45"/>
    </row>
    <row r="60" spans="2:11" ht="16.5" thickBot="1">
      <c r="B60" s="60"/>
      <c r="C60" s="42"/>
      <c r="D60" s="6" t="str">
        <f>+IF(C60="","",LOOKUP(C60,بيانات!$A$3:$A$101,بيانات!$B$3:$B$101))</f>
        <v/>
      </c>
      <c r="E60" s="42"/>
      <c r="F60" s="6" t="str">
        <f>+IF(E60="","",LOOKUP(E60,بيانات!$C$3:$C$6,بيانات!$D$3:D$6))</f>
        <v/>
      </c>
      <c r="G60" s="43"/>
      <c r="H60" s="43"/>
      <c r="I60" s="43"/>
      <c r="J60" s="43"/>
      <c r="K60" s="45"/>
    </row>
    <row r="61" spans="2:11" ht="19.5" thickBot="1">
      <c r="B61" s="60"/>
      <c r="C61" s="42"/>
      <c r="D61" s="6" t="str">
        <f>+IF(C61="","",LOOKUP(C61,بيانات!$A$3:$A$101,بيانات!$B$3:$B$101))</f>
        <v/>
      </c>
      <c r="E61" s="42"/>
      <c r="F61" s="6" t="str">
        <f>+IF(E61="","",LOOKUP(E61,بيانات!$C$3:$C$6,بيانات!$D$3:D$6))</f>
        <v/>
      </c>
      <c r="G61" s="33"/>
      <c r="H61" s="33"/>
      <c r="I61" s="33"/>
      <c r="J61" s="43"/>
      <c r="K61" s="48"/>
    </row>
    <row r="62" spans="2:11" ht="16.5" thickBot="1">
      <c r="B62" s="60"/>
      <c r="C62" s="42"/>
      <c r="D62" s="6" t="str">
        <f>+IF(C62="","",LOOKUP(C62,بيانات!$A$3:$A$101,بيانات!$B$3:$B$101))</f>
        <v/>
      </c>
      <c r="E62" s="42"/>
      <c r="F62" s="6" t="str">
        <f>+IF(E62="","",LOOKUP(E62,بيانات!$C$3:$C$6,بيانات!$D$3:D$6))</f>
        <v/>
      </c>
      <c r="G62" s="43"/>
      <c r="H62" s="43"/>
      <c r="I62" s="43"/>
      <c r="J62" s="43"/>
      <c r="K62" s="46"/>
    </row>
    <row r="63" spans="2:11" ht="19.5" thickBot="1">
      <c r="B63" s="60"/>
      <c r="C63" s="42"/>
      <c r="D63" s="6" t="str">
        <f>+IF(C63="","",LOOKUP(C63,بيانات!$A$3:$A$101,بيانات!$B$3:$B$101))</f>
        <v/>
      </c>
      <c r="E63" s="42"/>
      <c r="F63" s="6" t="str">
        <f>+IF(E63="","",LOOKUP(E63,بيانات!$C$3:$C$6,بيانات!$D$3:D$6))</f>
        <v/>
      </c>
      <c r="G63" s="33"/>
      <c r="H63" s="33"/>
      <c r="I63" s="33"/>
      <c r="J63" s="43"/>
      <c r="K63" s="46"/>
    </row>
    <row r="64" spans="2:11" ht="16.5" thickBot="1">
      <c r="B64" s="60"/>
      <c r="C64" s="42"/>
      <c r="D64" s="6" t="str">
        <f>+IF(C64="","",LOOKUP(C64,بيانات!$A$3:$A$101,بيانات!$B$3:$B$101))</f>
        <v/>
      </c>
      <c r="E64" s="42"/>
      <c r="F64" s="6" t="str">
        <f>+IF(E64="","",LOOKUP(E64,بيانات!$C$3:$C$6,بيانات!$D$3:D$6))</f>
        <v/>
      </c>
      <c r="G64" s="43"/>
      <c r="H64" s="43"/>
      <c r="I64" s="43"/>
      <c r="J64" s="43"/>
      <c r="K64" s="49"/>
    </row>
    <row r="65" spans="2:11" ht="16.5" thickBot="1">
      <c r="B65" s="60"/>
      <c r="C65" s="42"/>
      <c r="D65" s="6" t="str">
        <f>+IF(C65="","",LOOKUP(C65,بيانات!$A$3:$A$101,بيانات!$B$3:$B$101))</f>
        <v/>
      </c>
      <c r="E65" s="42"/>
      <c r="F65" s="6" t="str">
        <f>+IF(E65="","",LOOKUP(E65,بيانات!$C$3:$C$6,بيانات!$D$3:D$6))</f>
        <v/>
      </c>
      <c r="G65" s="43"/>
      <c r="H65" s="43"/>
      <c r="I65" s="43"/>
      <c r="J65" s="43"/>
      <c r="K65" s="45"/>
    </row>
    <row r="66" spans="2:11" ht="16.5" thickBot="1">
      <c r="B66" s="60"/>
      <c r="C66" s="42"/>
      <c r="D66" s="6" t="str">
        <f>+IF(C66="","",LOOKUP(C66,بيانات!$A$3:$A$101,بيانات!$B$3:$B$101))</f>
        <v/>
      </c>
      <c r="E66" s="42"/>
      <c r="F66" s="6" t="str">
        <f>+IF(E66="","",LOOKUP(E66,بيانات!$C$3:$C$6,بيانات!$D$3:D$6))</f>
        <v/>
      </c>
      <c r="G66" s="43"/>
      <c r="H66" s="43"/>
      <c r="I66" s="43"/>
      <c r="J66" s="43"/>
      <c r="K66" s="45"/>
    </row>
    <row r="67" spans="2:11" ht="16.5" thickBot="1">
      <c r="B67" s="60"/>
      <c r="C67" s="42"/>
      <c r="D67" s="6" t="str">
        <f>+IF(C67="","",LOOKUP(C67,بيانات!$A$3:$A$101,بيانات!$B$3:$B$101))</f>
        <v/>
      </c>
      <c r="E67" s="42"/>
      <c r="F67" s="6" t="str">
        <f>+IF(E67="","",LOOKUP(E67,بيانات!$C$3:$C$6,بيانات!$D$3:D$6))</f>
        <v/>
      </c>
      <c r="G67" s="43"/>
      <c r="H67" s="43"/>
      <c r="I67" s="43"/>
      <c r="J67" s="43"/>
      <c r="K67" s="45"/>
    </row>
    <row r="68" spans="2:11" ht="16.5" thickBot="1">
      <c r="B68" s="60"/>
      <c r="C68" s="42"/>
      <c r="D68" s="6" t="str">
        <f>+IF(C68="","",LOOKUP(C68,بيانات!$A$3:$A$101,بيانات!$B$3:$B$101))</f>
        <v/>
      </c>
      <c r="E68" s="42"/>
      <c r="F68" s="6" t="str">
        <f>+IF(E68="","",LOOKUP(E68,بيانات!$C$3:$C$6,بيانات!$D$3:D$6))</f>
        <v/>
      </c>
      <c r="G68" s="43"/>
      <c r="H68" s="43"/>
      <c r="I68" s="43"/>
      <c r="J68" s="43"/>
      <c r="K68" s="45"/>
    </row>
    <row r="69" spans="2:11" ht="16.5" thickBot="1">
      <c r="B69" s="60"/>
      <c r="C69" s="42"/>
      <c r="D69" s="6" t="str">
        <f>+IF(C69="","",LOOKUP(C69,بيانات!$A$3:$A$101,بيانات!$B$3:$B$101))</f>
        <v/>
      </c>
      <c r="E69" s="42"/>
      <c r="F69" s="6" t="str">
        <f>+IF(E69="","",LOOKUP(E69,بيانات!$C$3:$C$6,بيانات!$D$3:D$6))</f>
        <v/>
      </c>
      <c r="G69" s="43"/>
      <c r="H69" s="43"/>
      <c r="I69" s="43"/>
      <c r="J69" s="43"/>
      <c r="K69" s="45"/>
    </row>
    <row r="70" spans="2:11" ht="16.5" thickBot="1">
      <c r="B70" s="60"/>
      <c r="C70" s="42"/>
      <c r="D70" s="6" t="str">
        <f>+IF(C70="","",LOOKUP(C70,بيانات!$A$3:$A$101,بيانات!$B$3:$B$101))</f>
        <v/>
      </c>
      <c r="E70" s="42"/>
      <c r="F70" s="6" t="str">
        <f>+IF(E70="","",LOOKUP(E70,بيانات!$C$3:$C$6,بيانات!$D$3:D$6))</f>
        <v/>
      </c>
      <c r="G70" s="43"/>
      <c r="H70" s="43"/>
      <c r="I70" s="43"/>
      <c r="J70" s="43"/>
      <c r="K70" s="45"/>
    </row>
    <row r="71" spans="2:11" ht="16.5" thickBot="1">
      <c r="B71" s="60"/>
      <c r="C71" s="42"/>
      <c r="D71" s="6" t="str">
        <f>+IF(C71="","",LOOKUP(C71,بيانات!$A$3:$A$101,بيانات!$B$3:$B$101))</f>
        <v/>
      </c>
      <c r="E71" s="42"/>
      <c r="F71" s="6" t="str">
        <f>+IF(E71="","",LOOKUP(E71,بيانات!$C$3:$C$6,بيانات!$D$3:D$6))</f>
        <v/>
      </c>
      <c r="G71" s="43"/>
      <c r="H71" s="43"/>
      <c r="I71" s="43"/>
      <c r="J71" s="43"/>
      <c r="K71" s="45"/>
    </row>
    <row r="72" spans="2:11" ht="16.5" thickBot="1">
      <c r="B72" s="60"/>
      <c r="C72" s="42"/>
      <c r="D72" s="6" t="str">
        <f>+IF(C72="","",LOOKUP(C72,بيانات!$A$3:$A$101,بيانات!$B$3:$B$101))</f>
        <v/>
      </c>
      <c r="E72" s="42"/>
      <c r="F72" s="6" t="str">
        <f>+IF(E72="","",LOOKUP(E72,بيانات!$C$3:$C$6,بيانات!$D$3:D$6))</f>
        <v/>
      </c>
      <c r="G72" s="43"/>
      <c r="H72" s="43"/>
      <c r="I72" s="43"/>
      <c r="J72" s="43"/>
      <c r="K72" s="45"/>
    </row>
    <row r="73" spans="2:11" ht="16.5" thickBot="1">
      <c r="B73" s="60"/>
      <c r="C73" s="42"/>
      <c r="D73" s="6" t="str">
        <f>+IF(C73="","",LOOKUP(C73,بيانات!$A$3:$A$101,بيانات!$B$3:$B$101))</f>
        <v/>
      </c>
      <c r="E73" s="42"/>
      <c r="F73" s="6" t="str">
        <f>+IF(E73="","",LOOKUP(E73,بيانات!$C$3:$C$6,بيانات!$D$3:D$6))</f>
        <v/>
      </c>
      <c r="G73" s="43"/>
      <c r="H73" s="43"/>
      <c r="I73" s="43"/>
      <c r="J73" s="43"/>
      <c r="K73" s="45"/>
    </row>
    <row r="74" spans="2:11" ht="16.5" thickBot="1">
      <c r="B74" s="60"/>
      <c r="C74" s="42"/>
      <c r="D74" s="6" t="str">
        <f>+IF(C74="","",LOOKUP(C74,بيانات!$A$3:$A$101,بيانات!$B$3:$B$101))</f>
        <v/>
      </c>
      <c r="E74" s="42"/>
      <c r="F74" s="6" t="str">
        <f>+IF(E74="","",LOOKUP(E74,بيانات!$C$3:$C$6,بيانات!$D$3:D$6))</f>
        <v/>
      </c>
      <c r="G74" s="43"/>
      <c r="H74" s="43"/>
      <c r="I74" s="43"/>
      <c r="J74" s="43"/>
      <c r="K74" s="45"/>
    </row>
    <row r="75" spans="2:11" ht="16.5" thickBot="1">
      <c r="B75" s="60"/>
      <c r="C75" s="42"/>
      <c r="D75" s="6" t="str">
        <f>+IF(C75="","",LOOKUP(C75,بيانات!$A$3:$A$101,بيانات!$B$3:$B$101))</f>
        <v/>
      </c>
      <c r="E75" s="42"/>
      <c r="F75" s="6" t="str">
        <f>+IF(E75="","",LOOKUP(E75,بيانات!$C$3:$C$6,بيانات!$D$3:D$6))</f>
        <v/>
      </c>
      <c r="G75" s="43"/>
      <c r="H75" s="43"/>
      <c r="I75" s="43"/>
      <c r="J75" s="43"/>
      <c r="K75" s="45"/>
    </row>
    <row r="76" spans="2:11" ht="16.5" thickBot="1">
      <c r="B76" s="60"/>
      <c r="C76" s="42"/>
      <c r="D76" s="6" t="str">
        <f>+IF(C76="","",LOOKUP(C76,بيانات!$A$3:$A$101,بيانات!$B$3:$B$101))</f>
        <v/>
      </c>
      <c r="E76" s="42"/>
      <c r="F76" s="6" t="str">
        <f>+IF(E76="","",LOOKUP(E76,بيانات!$C$3:$C$6,بيانات!$D$3:D$6))</f>
        <v/>
      </c>
      <c r="G76" s="43"/>
      <c r="H76" s="43"/>
      <c r="I76" s="43"/>
      <c r="J76" s="43"/>
      <c r="K76" s="45"/>
    </row>
    <row r="77" spans="2:11" ht="19.5" thickBot="1">
      <c r="B77" s="60"/>
      <c r="C77" s="42"/>
      <c r="D77" s="6" t="str">
        <f>+IF(C77="","",LOOKUP(C77,بيانات!$A$3:$A$101,بيانات!$B$3:$B$101))</f>
        <v/>
      </c>
      <c r="E77" s="42"/>
      <c r="F77" s="6" t="str">
        <f>+IF(E77="","",LOOKUP(E77,بيانات!$C$3:$C$6,بيانات!$D$3:D$6))</f>
        <v/>
      </c>
      <c r="G77" s="43"/>
      <c r="H77" s="33"/>
      <c r="I77" s="43"/>
      <c r="J77" s="43"/>
      <c r="K77" s="45"/>
    </row>
    <row r="78" spans="2:11" ht="16.5" thickBot="1">
      <c r="B78" s="60"/>
      <c r="C78" s="42"/>
      <c r="D78" s="6" t="str">
        <f>+IF(C78="","",LOOKUP(C78,بيانات!$A$3:$A$101,بيانات!$B$3:$B$101))</f>
        <v/>
      </c>
      <c r="E78" s="42"/>
      <c r="F78" s="6" t="str">
        <f>+IF(E78="","",LOOKUP(E78,بيانات!$C$3:$C$6,بيانات!$D$3:D$6))</f>
        <v/>
      </c>
      <c r="G78" s="43"/>
      <c r="H78" s="43"/>
      <c r="I78" s="43"/>
      <c r="J78" s="43"/>
      <c r="K78" s="45"/>
    </row>
    <row r="79" spans="2:11" ht="16.5" thickBot="1">
      <c r="B79" s="60"/>
      <c r="C79" s="42"/>
      <c r="D79" s="6" t="str">
        <f>+IF(C79="","",LOOKUP(C79,بيانات!$A$3:$A$101,بيانات!$B$3:$B$101))</f>
        <v/>
      </c>
      <c r="E79" s="42"/>
      <c r="F79" s="6" t="str">
        <f>+IF(E79="","",LOOKUP(E79,بيانات!$C$3:$C$6,بيانات!$D$3:D$6))</f>
        <v/>
      </c>
      <c r="G79" s="43"/>
      <c r="H79" s="43"/>
      <c r="I79" s="43"/>
      <c r="J79" s="43"/>
      <c r="K79" s="45"/>
    </row>
    <row r="80" spans="2:11" ht="16.5" thickBot="1">
      <c r="B80" s="60"/>
      <c r="C80" s="42"/>
      <c r="D80" s="6" t="str">
        <f>+IF(C80="","",LOOKUP(C80,بيانات!$A$3:$A$101,بيانات!$B$3:$B$101))</f>
        <v/>
      </c>
      <c r="E80" s="42"/>
      <c r="F80" s="6" t="str">
        <f>+IF(E80="","",LOOKUP(E80,بيانات!$C$3:$C$6,بيانات!$D$3:D$6))</f>
        <v/>
      </c>
      <c r="G80" s="43"/>
      <c r="H80" s="43"/>
      <c r="I80" s="43"/>
      <c r="J80" s="43"/>
      <c r="K80" s="45"/>
    </row>
    <row r="81" spans="2:11" ht="16.5" thickBot="1">
      <c r="B81" s="60"/>
      <c r="C81" s="42"/>
      <c r="D81" s="6" t="str">
        <f>+IF(C81="","",LOOKUP(C81,بيانات!$A$3:$A$101,بيانات!$B$3:$B$101))</f>
        <v/>
      </c>
      <c r="E81" s="42"/>
      <c r="F81" s="6" t="str">
        <f>+IF(E81="","",LOOKUP(E81,بيانات!$C$3:$C$6,بيانات!$D$3:D$6))</f>
        <v/>
      </c>
      <c r="G81" s="43"/>
      <c r="H81" s="43"/>
      <c r="I81" s="43"/>
      <c r="J81" s="43"/>
      <c r="K81" s="45"/>
    </row>
    <row r="82" spans="2:11" ht="16.5" thickBot="1">
      <c r="B82" s="60"/>
      <c r="C82" s="42"/>
      <c r="D82" s="6" t="str">
        <f>+IF(C82="","",LOOKUP(C82,بيانات!$A$3:$A$101,بيانات!$B$3:$B$101))</f>
        <v/>
      </c>
      <c r="E82" s="42"/>
      <c r="F82" s="6" t="str">
        <f>+IF(E82="","",LOOKUP(E82,بيانات!$C$3:$C$6,بيانات!$D$3:D$6))</f>
        <v/>
      </c>
      <c r="H82" s="43"/>
      <c r="J82" s="43"/>
      <c r="K82" s="45"/>
    </row>
    <row r="83" spans="2:11" ht="16.5" thickBot="1">
      <c r="B83" s="60"/>
      <c r="C83" s="42"/>
      <c r="D83" s="6" t="str">
        <f>+IF(C83="","",LOOKUP(C83,بيانات!$A$3:$A$101,بيانات!$B$3:$B$101))</f>
        <v/>
      </c>
      <c r="E83" s="42"/>
      <c r="F83" s="6" t="str">
        <f>+IF(E83="","",LOOKUP(E83,بيانات!$C$3:$C$6,بيانات!$D$3:D$6))</f>
        <v/>
      </c>
      <c r="G83" s="43"/>
      <c r="H83" s="43"/>
      <c r="I83" s="43"/>
      <c r="J83" s="43"/>
      <c r="K83" s="45"/>
    </row>
    <row r="84" spans="2:11" ht="16.5" thickBot="1">
      <c r="B84" s="60"/>
      <c r="C84" s="42"/>
      <c r="D84" s="6" t="str">
        <f>+IF(C84="","",LOOKUP(C84,بيانات!$A$3:$A$101,بيانات!$B$3:$B$101))</f>
        <v/>
      </c>
      <c r="E84" s="42"/>
      <c r="F84" s="6" t="str">
        <f>+IF(E84="","",LOOKUP(E84,بيانات!$C$3:$C$6,بيانات!$D$3:D$6))</f>
        <v/>
      </c>
      <c r="G84" s="43"/>
      <c r="H84" s="43"/>
      <c r="I84" s="43"/>
      <c r="J84" s="43"/>
      <c r="K84" s="45"/>
    </row>
    <row r="85" spans="2:11" ht="16.5" thickBot="1">
      <c r="B85" s="60"/>
      <c r="C85" s="42"/>
      <c r="D85" s="6" t="str">
        <f>+IF(C85="","",LOOKUP(C85,بيانات!$A$3:$A$101,بيانات!$B$3:$B$101))</f>
        <v/>
      </c>
      <c r="E85" s="42"/>
      <c r="F85" s="6" t="str">
        <f>+IF(E85="","",LOOKUP(E85,بيانات!$C$3:$C$6,بيانات!$D$3:D$6))</f>
        <v/>
      </c>
      <c r="G85" s="43"/>
      <c r="H85" s="43"/>
      <c r="I85" s="43"/>
      <c r="J85" s="43"/>
      <c r="K85" s="45"/>
    </row>
    <row r="86" spans="2:11" ht="16.5" thickBot="1">
      <c r="B86" s="60"/>
      <c r="C86" s="42"/>
      <c r="D86" s="6" t="str">
        <f>+IF(C86="","",LOOKUP(C86,بيانات!$A$3:$A$101,بيانات!$B$3:$B$101))</f>
        <v/>
      </c>
      <c r="E86" s="42"/>
      <c r="F86" s="6" t="str">
        <f>+IF(E86="","",LOOKUP(E86,بيانات!$C$3:$C$6,بيانات!$D$3:D$6))</f>
        <v/>
      </c>
      <c r="G86" s="43"/>
      <c r="H86" s="43"/>
      <c r="I86" s="43"/>
      <c r="J86" s="43"/>
      <c r="K86" s="45"/>
    </row>
    <row r="87" spans="2:11" ht="16.5" thickBot="1">
      <c r="B87" s="60"/>
      <c r="C87" s="42"/>
      <c r="D87" s="6" t="str">
        <f>+IF(C87="","",LOOKUP(C87,بيانات!$A$3:$A$101,بيانات!$B$3:$B$101))</f>
        <v/>
      </c>
      <c r="E87" s="42"/>
      <c r="F87" s="6" t="str">
        <f>+IF(E87="","",LOOKUP(E87,بيانات!$C$3:$C$6,بيانات!$D$3:D$6))</f>
        <v/>
      </c>
      <c r="G87" s="43"/>
      <c r="H87" s="43"/>
      <c r="I87" s="43"/>
      <c r="J87" s="43"/>
      <c r="K87" s="45"/>
    </row>
    <row r="88" spans="2:11" ht="15.75">
      <c r="B88" s="60"/>
      <c r="C88" s="42"/>
      <c r="D88" s="6" t="str">
        <f>+IF(C88="","",LOOKUP(C88,بيانات!$A$3:$A$101,بيانات!$B$3:$B$101))</f>
        <v/>
      </c>
      <c r="E88" s="42"/>
      <c r="F88" s="6" t="str">
        <f>+IF(E88="","",LOOKUP(E88,بيانات!$C$3:$C$6,بيانات!$D$3:D$6))</f>
        <v/>
      </c>
      <c r="G88" s="43"/>
      <c r="H88" s="43"/>
      <c r="I88" s="43"/>
      <c r="J88" s="43"/>
      <c r="K88" s="34"/>
    </row>
    <row r="89" spans="2:11" ht="15.75">
      <c r="B89" s="60"/>
      <c r="C89" s="42"/>
      <c r="D89" s="6" t="str">
        <f>+IF(C89="","",LOOKUP(C89,بيانات!$A$3:$A$101,بيانات!$B$3:$B$101))</f>
        <v/>
      </c>
      <c r="E89" s="42"/>
      <c r="F89" s="6" t="str">
        <f>+IF(E89="","",LOOKUP(E89,بيانات!$C$3:$C$6,بيانات!$D$3:D$6))</f>
        <v/>
      </c>
      <c r="G89" s="43"/>
      <c r="H89" s="43"/>
      <c r="I89" s="43"/>
      <c r="J89" s="43"/>
      <c r="K89" s="34"/>
    </row>
    <row r="90" spans="2:11" ht="18.75">
      <c r="B90" s="60"/>
      <c r="C90" s="42"/>
      <c r="D90" s="6" t="str">
        <f>+IF(C90="","",LOOKUP(C90,بيانات!$A$3:$A$101,بيانات!$B$3:$B$101))</f>
        <v/>
      </c>
      <c r="E90" s="42"/>
      <c r="F90" s="6" t="str">
        <f>+IF(E90="","",LOOKUP(E90,بيانات!$C$3:$C$6,بيانات!$D$3:D$6))</f>
        <v/>
      </c>
      <c r="G90" s="33"/>
      <c r="H90" s="33"/>
      <c r="I90" s="33"/>
      <c r="J90" s="43"/>
      <c r="K90" s="34"/>
    </row>
    <row r="91" spans="2:11" ht="19.5" thickBot="1">
      <c r="B91" s="60"/>
      <c r="C91" s="42"/>
      <c r="D91" s="6" t="str">
        <f>+IF(C91="","",LOOKUP(C91,بيانات!$A$3:$A$101,بيانات!$B$3:$B$101))</f>
        <v/>
      </c>
      <c r="E91" s="42"/>
      <c r="F91" s="6" t="str">
        <f>+IF(E91="","",LOOKUP(E91,بيانات!$C$3:$C$6,بيانات!$D$3:D$6))</f>
        <v/>
      </c>
      <c r="G91" s="43"/>
      <c r="H91" s="33"/>
      <c r="I91" s="43"/>
      <c r="J91" s="43"/>
      <c r="K91" s="34"/>
    </row>
    <row r="92" spans="2:11" ht="19.5" thickBot="1">
      <c r="B92" s="60"/>
      <c r="C92" s="42"/>
      <c r="D92" s="6" t="str">
        <f>+IF(C92="","",LOOKUP(C92,بيانات!$A$3:$A$101,بيانات!$B$3:$B$101))</f>
        <v/>
      </c>
      <c r="E92" s="42"/>
      <c r="F92" s="6"/>
      <c r="G92" s="43"/>
      <c r="H92" s="50"/>
      <c r="I92" s="43"/>
      <c r="J92" s="43"/>
      <c r="K92" s="36"/>
    </row>
    <row r="93" spans="2:11" ht="15.75">
      <c r="B93" s="60"/>
      <c r="C93" s="42"/>
      <c r="D93" s="6" t="str">
        <f>+IF(C93="","",LOOKUP(C93,بيانات!$A$3:$A$101,بيانات!$B$3:$B$101))</f>
        <v/>
      </c>
      <c r="E93" s="42"/>
      <c r="F93" s="6" t="str">
        <f>+IF(E93="","",LOOKUP(E93,بيانات!$C$3:$C$6,بيانات!$D$3:D$6))</f>
        <v/>
      </c>
      <c r="G93" s="43"/>
      <c r="H93" s="43"/>
      <c r="I93" s="43"/>
      <c r="J93" s="43"/>
      <c r="K93" s="34"/>
    </row>
    <row r="94" spans="2:11" ht="15.75">
      <c r="B94" s="60"/>
      <c r="C94" s="42"/>
      <c r="D94" s="6" t="str">
        <f>+IF(C94="","",LOOKUP(C94,بيانات!$A$3:$A$101,بيانات!$B$3:$B$101))</f>
        <v/>
      </c>
      <c r="E94" s="42"/>
      <c r="F94" s="6" t="str">
        <f>+IF(E94="","",LOOKUP(E94,بيانات!$C$3:$C$6,بيانات!$D$3:D$6))</f>
        <v/>
      </c>
      <c r="G94" s="43"/>
      <c r="H94" s="43"/>
      <c r="I94" s="43"/>
      <c r="J94" s="43"/>
      <c r="K94" s="34"/>
    </row>
    <row r="95" spans="2:11" ht="15.75">
      <c r="B95" s="60"/>
      <c r="C95" s="42"/>
      <c r="D95" s="6" t="str">
        <f>+IF(C95="","",LOOKUP(C95,بيانات!$A$3:$A$101,بيانات!$B$3:$B$101))</f>
        <v/>
      </c>
      <c r="E95" s="42"/>
      <c r="F95" s="6" t="str">
        <f>+IF(E95="","",LOOKUP(E95,بيانات!$C$3:$C$6,بيانات!$D$3:D$6))</f>
        <v/>
      </c>
      <c r="G95" s="43"/>
      <c r="H95" s="43"/>
      <c r="I95" s="43"/>
      <c r="J95" s="43"/>
      <c r="K95" s="34"/>
    </row>
    <row r="96" spans="2:11" ht="15.75">
      <c r="B96" s="60"/>
      <c r="C96" s="42"/>
      <c r="D96" s="6" t="str">
        <f>+IF(C96="","",LOOKUP(C96,بيانات!$A$3:$A$101,بيانات!$B$3:$B$101))</f>
        <v/>
      </c>
      <c r="E96" s="42"/>
      <c r="F96" s="6" t="str">
        <f>+IF(E96="","",LOOKUP(E96,بيانات!$C$3:$C$6,بيانات!$D$3:D$6))</f>
        <v/>
      </c>
      <c r="G96" s="43"/>
      <c r="H96" s="43"/>
      <c r="I96" s="43"/>
      <c r="J96" s="43"/>
      <c r="K96" s="34"/>
    </row>
    <row r="97" spans="2:11" ht="15.75">
      <c r="B97" s="60"/>
      <c r="C97" s="42"/>
      <c r="D97" s="6" t="str">
        <f>+IF(C97="","",LOOKUP(C97,بيانات!$A$3:$A$101,بيانات!$B$3:$B$101))</f>
        <v/>
      </c>
      <c r="E97" s="42"/>
      <c r="F97" s="6" t="str">
        <f>+IF(E97="","",LOOKUP(E97,بيانات!$C$3:$C$6,بيانات!$D$3:D$6))</f>
        <v/>
      </c>
      <c r="G97" s="43"/>
      <c r="H97" s="43"/>
      <c r="I97" s="43"/>
      <c r="J97" s="43"/>
      <c r="K97" s="34"/>
    </row>
    <row r="98" spans="2:11" ht="15.75">
      <c r="B98" s="60"/>
      <c r="C98" s="42"/>
      <c r="D98" s="6" t="str">
        <f>+IF(C98="","",LOOKUP(C98,بيانات!$A$3:$A$101,بيانات!$B$3:$B$101))</f>
        <v/>
      </c>
      <c r="E98" s="42"/>
      <c r="F98" s="6" t="str">
        <f>+IF(E98="","",LOOKUP(E98,بيانات!$C$3:$C$6,بيانات!$D$3:D$6))</f>
        <v/>
      </c>
      <c r="G98" s="43"/>
      <c r="H98" s="43"/>
      <c r="I98" s="43"/>
      <c r="J98" s="43"/>
      <c r="K98" s="34"/>
    </row>
    <row r="99" spans="2:11" ht="15.75">
      <c r="B99" s="60"/>
      <c r="C99" s="42"/>
      <c r="D99" s="6" t="str">
        <f>+IF(C99="","",LOOKUP(C99,بيانات!$A$3:$A$101,بيانات!$B$3:$B$101))</f>
        <v/>
      </c>
      <c r="E99" s="42"/>
      <c r="F99" s="6" t="str">
        <f>+IF(E99="","",LOOKUP(E99,بيانات!$C$3:$C$6,بيانات!$D$3:D$6))</f>
        <v/>
      </c>
      <c r="G99" s="43"/>
      <c r="H99" s="43"/>
      <c r="I99" s="43"/>
      <c r="J99" s="43"/>
      <c r="K99" s="34"/>
    </row>
    <row r="100" spans="2:11" ht="15.75">
      <c r="B100" s="60"/>
      <c r="C100" s="42"/>
      <c r="D100" s="6" t="str">
        <f>+IF(C100="","",LOOKUP(C100,بيانات!$A$3:$A$101,بيانات!$B$3:$B$101))</f>
        <v/>
      </c>
      <c r="E100" s="42"/>
      <c r="F100" s="6" t="str">
        <f>+IF(E100="","",LOOKUP(E100,بيانات!$C$3:$C$6,بيانات!$D$3:D$6))</f>
        <v/>
      </c>
      <c r="G100" s="43"/>
      <c r="H100" s="43"/>
      <c r="I100" s="43"/>
      <c r="J100" s="43"/>
      <c r="K100" s="34"/>
    </row>
    <row r="101" spans="2:11" ht="15.75">
      <c r="B101" s="60"/>
      <c r="C101" s="42"/>
      <c r="D101" s="6" t="str">
        <f>+IF(C101="","",LOOKUP(C101,بيانات!$A$3:$A$101,بيانات!$B$3:$B$101))</f>
        <v/>
      </c>
      <c r="E101" s="42"/>
      <c r="F101" s="6" t="str">
        <f>+IF(E101="","",LOOKUP(E101,بيانات!$C$3:$C$6,بيانات!$D$3:D$6))</f>
        <v/>
      </c>
      <c r="G101" s="43"/>
      <c r="H101" s="43"/>
      <c r="I101" s="43"/>
      <c r="J101" s="43"/>
      <c r="K101" s="34"/>
    </row>
    <row r="102" spans="2:11" ht="15.75">
      <c r="B102" s="60"/>
      <c r="C102" s="42"/>
      <c r="D102" s="6" t="str">
        <f>+IF(C102="","",LOOKUP(C102,بيانات!$A$3:$A$101,بيانات!$B$3:$B$101))</f>
        <v/>
      </c>
      <c r="E102" s="42"/>
      <c r="F102" s="6" t="str">
        <f>+IF(E102="","",LOOKUP(E102,بيانات!$C$3:$C$6,بيانات!$D$3:D$6))</f>
        <v/>
      </c>
      <c r="G102" s="43"/>
      <c r="H102" s="43"/>
      <c r="I102" s="43"/>
      <c r="J102" s="43"/>
      <c r="K102" s="34"/>
    </row>
    <row r="103" spans="2:11" ht="15.75">
      <c r="B103" s="60"/>
      <c r="C103" s="42"/>
      <c r="D103" s="6" t="str">
        <f>+IF(C103="","",LOOKUP(C103,بيانات!$A$3:$A$101,بيانات!$B$3:$B$101))</f>
        <v/>
      </c>
      <c r="E103" s="42"/>
      <c r="F103" s="6" t="str">
        <f>+IF(E103="","",LOOKUP(E103,بيانات!$C$3:$C$6,بيانات!$D$3:D$6))</f>
        <v/>
      </c>
      <c r="G103" s="43"/>
      <c r="H103" s="43"/>
      <c r="I103" s="43"/>
      <c r="J103" s="43"/>
      <c r="K103" s="34"/>
    </row>
    <row r="104" spans="2:11" ht="15.75">
      <c r="B104" s="60"/>
      <c r="C104" s="42"/>
      <c r="D104" s="6" t="str">
        <f>+IF(C104="","",LOOKUP(C104,بيانات!$A$3:$A$101,بيانات!$B$3:$B$101))</f>
        <v/>
      </c>
      <c r="E104" s="42"/>
      <c r="F104" s="6" t="str">
        <f>+IF(E104="","",LOOKUP(E104,بيانات!$C$3:$C$6,بيانات!$D$3:D$6))</f>
        <v/>
      </c>
      <c r="G104" s="43"/>
      <c r="H104" s="43"/>
      <c r="I104" s="43"/>
      <c r="J104" s="43"/>
      <c r="K104" s="34"/>
    </row>
    <row r="105" spans="2:11" ht="15.75">
      <c r="B105" s="60"/>
      <c r="C105" s="42"/>
      <c r="D105" s="6" t="str">
        <f>+IF(C105="","",LOOKUP(C105,بيانات!$A$3:$A$101,بيانات!$B$3:$B$101))</f>
        <v/>
      </c>
      <c r="E105" s="42"/>
      <c r="F105" s="6" t="str">
        <f>+IF(E105="","",LOOKUP(E105,بيانات!$C$3:$C$6,بيانات!$D$3:D$6))</f>
        <v/>
      </c>
      <c r="G105" s="43"/>
      <c r="H105" s="43"/>
      <c r="I105" s="43"/>
      <c r="J105" s="43"/>
      <c r="K105" s="34"/>
    </row>
    <row r="106" spans="2:11" ht="15.75">
      <c r="B106" s="60"/>
      <c r="C106" s="42"/>
      <c r="D106" s="6" t="str">
        <f>+IF(C106="","",LOOKUP(C106,بيانات!$A$3:$A$101,بيانات!$B$3:$B$101))</f>
        <v/>
      </c>
      <c r="E106" s="42"/>
      <c r="F106" s="6" t="str">
        <f>+IF(E106="","",LOOKUP(E106,بيانات!$C$3:$C$6,بيانات!$D$3:D$6))</f>
        <v/>
      </c>
      <c r="G106" s="43"/>
      <c r="H106" s="43"/>
      <c r="I106" s="43"/>
      <c r="J106" s="43"/>
      <c r="K106" s="34"/>
    </row>
    <row r="107" spans="2:11" ht="15.75">
      <c r="B107" s="60"/>
      <c r="C107" s="42"/>
      <c r="D107" s="6" t="str">
        <f>+IF(C107="","",LOOKUP(C107,بيانات!$A$3:$A$101,بيانات!$B$3:$B$101))</f>
        <v/>
      </c>
      <c r="E107" s="42"/>
      <c r="F107" s="6" t="str">
        <f>+IF(E107="","",LOOKUP(E107,بيانات!$C$3:$C$6,بيانات!$D$3:D$6))</f>
        <v/>
      </c>
      <c r="G107" s="43"/>
      <c r="H107" s="43"/>
      <c r="I107" s="43"/>
      <c r="J107" s="43"/>
      <c r="K107" s="34"/>
    </row>
    <row r="108" spans="2:11" ht="16.5" thickBot="1">
      <c r="B108" s="60"/>
      <c r="C108" s="42"/>
      <c r="D108" s="6" t="str">
        <f>+IF(C108="","",LOOKUP(C108,بيانات!$A$3:$A$101,بيانات!$B$3:$B$101))</f>
        <v/>
      </c>
      <c r="E108" s="42"/>
      <c r="F108" s="6" t="str">
        <f>+IF(E108="","",LOOKUP(E108,بيانات!$C$3:$C$6,بيانات!$D$3:D$6))</f>
        <v/>
      </c>
      <c r="G108" s="43"/>
      <c r="H108" s="43"/>
      <c r="I108" s="43"/>
      <c r="J108" s="43"/>
      <c r="K108" s="35"/>
    </row>
    <row r="109" spans="2:11" ht="16.5" thickBot="1">
      <c r="B109" s="60"/>
      <c r="C109" s="42"/>
      <c r="D109" s="6" t="str">
        <f>+IF(C109="","",LOOKUP(C109,بيانات!$A$3:$A$101,بيانات!$B$3:$B$101))</f>
        <v/>
      </c>
      <c r="E109" s="42"/>
      <c r="F109" s="6" t="str">
        <f>+IF(E109="","",LOOKUP(E109,بيانات!$C$3:$C$6,بيانات!$D$3:D$6))</f>
        <v/>
      </c>
      <c r="G109" s="43"/>
      <c r="H109" s="43"/>
      <c r="I109" s="43"/>
      <c r="J109" s="43"/>
      <c r="K109" s="36"/>
    </row>
    <row r="110" spans="2:11" ht="16.5" thickBot="1">
      <c r="B110" s="60"/>
      <c r="C110" s="42"/>
      <c r="D110" s="6" t="str">
        <f>+IF(C110="","",LOOKUP(C110,بيانات!$A$3:$A$101,بيانات!$B$3:$B$101))</f>
        <v/>
      </c>
      <c r="E110" s="42"/>
      <c r="F110" s="6" t="str">
        <f>+IF(E110="","",LOOKUP(E110,بيانات!$C$3:$C$6,بيانات!$D$3:D$6))</f>
        <v/>
      </c>
      <c r="G110" s="43"/>
      <c r="H110" s="43"/>
      <c r="I110" s="43"/>
      <c r="J110" s="43"/>
      <c r="K110" s="34"/>
    </row>
    <row r="111" spans="2:11" ht="16.5" thickBot="1">
      <c r="B111" s="60"/>
      <c r="C111" s="42"/>
      <c r="D111" s="6" t="str">
        <f>+IF(C111="","",LOOKUP(C111,بيانات!$A$3:$A$101,بيانات!$B$3:$B$101))</f>
        <v/>
      </c>
      <c r="E111" s="42"/>
      <c r="F111" s="6" t="str">
        <f>+IF(E111="","",LOOKUP(E111,بيانات!$C$3:$C$6,بيانات!$D$3:D$6))</f>
        <v/>
      </c>
      <c r="G111" s="43"/>
      <c r="H111" s="43"/>
      <c r="I111" s="43"/>
      <c r="J111" s="43"/>
      <c r="K111" s="36"/>
    </row>
    <row r="112" spans="2:11" ht="16.5" thickBot="1">
      <c r="B112" s="60"/>
      <c r="C112" s="42"/>
      <c r="D112" s="6" t="str">
        <f>+IF(C112="","",LOOKUP(C112,بيانات!$A$3:$A$101,بيانات!$B$3:$B$101))</f>
        <v/>
      </c>
      <c r="E112" s="42"/>
      <c r="F112" s="6" t="str">
        <f>+IF(E112="","",LOOKUP(E112,بيانات!$C$3:$C$6,بيانات!$D$3:D$6))</f>
        <v/>
      </c>
      <c r="G112" s="43"/>
      <c r="H112" s="43"/>
      <c r="I112" s="43"/>
      <c r="J112" s="43"/>
      <c r="K112" s="36"/>
    </row>
    <row r="113" spans="2:11" ht="16.5" thickBot="1">
      <c r="B113" s="60"/>
      <c r="C113" s="42"/>
      <c r="D113" s="6" t="str">
        <f>+IF(C113="","",LOOKUP(C113,بيانات!$A$3:$A$101,بيانات!$B$3:$B$101))</f>
        <v/>
      </c>
      <c r="E113" s="42"/>
      <c r="F113" s="6" t="str">
        <f>+IF(E113="","",LOOKUP(E113,بيانات!$C$3:$C$6,بيانات!$D$3:D$6))</f>
        <v/>
      </c>
      <c r="G113" s="43"/>
      <c r="H113" s="43"/>
      <c r="I113" s="43"/>
      <c r="J113" s="43"/>
      <c r="K113" s="36"/>
    </row>
    <row r="114" spans="2:11" ht="16.5" thickBot="1">
      <c r="B114" s="60"/>
      <c r="C114" s="42"/>
      <c r="D114" s="6" t="str">
        <f>+IF(C114="","",LOOKUP(C114,بيانات!$A$3:$A$101,بيانات!$B$3:$B$101))</f>
        <v/>
      </c>
      <c r="E114" s="42"/>
      <c r="F114" s="6" t="str">
        <f>+IF(E114="","",LOOKUP(E114,بيانات!$C$3:$C$6,بيانات!$D$3:D$6))</f>
        <v/>
      </c>
      <c r="G114" s="43"/>
      <c r="H114" s="43"/>
      <c r="I114" s="43"/>
      <c r="J114" s="43"/>
      <c r="K114" s="34"/>
    </row>
    <row r="115" spans="2:11" ht="16.5" thickBot="1">
      <c r="B115" s="60"/>
      <c r="C115" s="42"/>
      <c r="D115" s="6" t="str">
        <f>+IF(C115="","",LOOKUP(C115,بيانات!$A$3:$A$101,بيانات!$B$3:$B$101))</f>
        <v/>
      </c>
      <c r="E115" s="42"/>
      <c r="F115" s="6" t="str">
        <f>+IF(E115="","",LOOKUP(E115,بيانات!$C$3:$C$6,بيانات!$D$3:D$6))</f>
        <v/>
      </c>
      <c r="G115" s="43"/>
      <c r="H115" s="43"/>
      <c r="I115" s="43"/>
      <c r="J115" s="43"/>
      <c r="K115" s="46"/>
    </row>
    <row r="116" spans="2:11" ht="16.5" thickBot="1">
      <c r="B116" s="60"/>
      <c r="C116" s="42"/>
      <c r="D116" s="6" t="str">
        <f>+IF(C116="","",LOOKUP(C116,بيانات!$A$3:$A$101,بيانات!$B$3:$B$101))</f>
        <v/>
      </c>
      <c r="E116" s="42"/>
      <c r="F116" s="6" t="str">
        <f>+IF(E116="","",LOOKUP(E116,بيانات!$C$3:$C$6,بيانات!$D$3:D$6))</f>
        <v/>
      </c>
      <c r="G116" s="43"/>
      <c r="H116" s="43"/>
      <c r="I116" s="43"/>
      <c r="J116" s="43"/>
      <c r="K116" s="34"/>
    </row>
    <row r="117" spans="2:11" ht="16.5" thickBot="1">
      <c r="B117" s="60"/>
      <c r="C117" s="42"/>
      <c r="D117" s="6" t="str">
        <f>+IF(C117="","",LOOKUP(C117,بيانات!$A$3:$A$101,بيانات!$B$3:$B$101))</f>
        <v/>
      </c>
      <c r="E117" s="42"/>
      <c r="F117" s="6" t="str">
        <f>+IF(E117="","",LOOKUP(E117,بيانات!$C$3:$C$6,بيانات!$D$3:D$6))</f>
        <v/>
      </c>
      <c r="G117" s="43"/>
      <c r="H117" s="43"/>
      <c r="I117" s="43"/>
      <c r="J117" s="43"/>
      <c r="K117" s="46"/>
    </row>
    <row r="118" spans="2:11" ht="16.5" thickBot="1">
      <c r="B118" s="60"/>
      <c r="C118" s="42"/>
      <c r="D118" s="6" t="str">
        <f>+IF(C118="","",LOOKUP(C118,بيانات!$A$3:$A$101,بيانات!$B$3:$B$101))</f>
        <v/>
      </c>
      <c r="E118" s="42"/>
      <c r="F118" s="6" t="str">
        <f>+IF(E118="","",LOOKUP(E118,بيانات!$C$3:$C$6,بيانات!$D$3:D$6))</f>
        <v/>
      </c>
      <c r="G118" s="43"/>
      <c r="H118" s="43"/>
      <c r="I118" s="43"/>
      <c r="J118" s="43"/>
      <c r="K118" s="46"/>
    </row>
    <row r="119" spans="2:11" ht="16.5" thickBot="1">
      <c r="B119" s="60"/>
      <c r="C119" s="42"/>
      <c r="D119" s="6" t="str">
        <f>+IF(C119="","",LOOKUP(C119,بيانات!$A$3:$A$101,بيانات!$B$3:$B$101))</f>
        <v/>
      </c>
      <c r="E119" s="42"/>
      <c r="F119" s="6" t="str">
        <f>+IF(E119="","",LOOKUP(E119,بيانات!$C$3:$C$6,بيانات!$D$3:D$6))</f>
        <v/>
      </c>
      <c r="G119" s="43"/>
      <c r="H119" s="43"/>
      <c r="I119" s="43"/>
      <c r="J119" s="43"/>
      <c r="K119" s="46"/>
    </row>
    <row r="120" spans="2:11" ht="16.5" thickBot="1">
      <c r="B120" s="60"/>
      <c r="C120" s="42"/>
      <c r="D120" s="6" t="str">
        <f>+IF(C120="","",LOOKUP(C120,بيانات!$A$3:$A$101,بيانات!$B$3:$B$101))</f>
        <v/>
      </c>
      <c r="E120" s="42"/>
      <c r="F120" s="6" t="str">
        <f>+IF(E120="","",LOOKUP(E120,بيانات!$C$3:$C$6,بيانات!$D$3:D$6))</f>
        <v/>
      </c>
      <c r="G120" s="43"/>
      <c r="H120" s="43"/>
      <c r="I120" s="43"/>
      <c r="J120" s="43"/>
      <c r="K120" s="46"/>
    </row>
    <row r="121" spans="2:11" ht="16.5" thickBot="1">
      <c r="B121" s="60"/>
      <c r="C121" s="42"/>
      <c r="D121" s="6" t="str">
        <f>+IF(C121="","",LOOKUP(C121,بيانات!$A$3:$A$101,بيانات!$B$3:$B$101))</f>
        <v/>
      </c>
      <c r="E121" s="42"/>
      <c r="F121" s="6" t="str">
        <f>+IF(E121="","",LOOKUP(E121,بيانات!$C$3:$C$6,بيانات!$D$3:D$6))</f>
        <v/>
      </c>
      <c r="G121" s="43"/>
      <c r="H121" s="43"/>
      <c r="I121" s="43"/>
      <c r="J121" s="43"/>
      <c r="K121" s="46"/>
    </row>
    <row r="122" spans="2:11" ht="16.5" thickBot="1">
      <c r="B122" s="60"/>
      <c r="C122" s="42"/>
      <c r="D122" s="6" t="str">
        <f>+IF(C122="","",LOOKUP(C122,بيانات!$A$3:$A$101,بيانات!$B$3:$B$101))</f>
        <v/>
      </c>
      <c r="E122" s="42"/>
      <c r="F122" s="6" t="str">
        <f>+IF(E122="","",LOOKUP(E122,بيانات!$C$3:$C$6,بيانات!$D$3:D$6))</f>
        <v/>
      </c>
      <c r="G122" s="43"/>
      <c r="H122" s="43"/>
      <c r="I122" s="43"/>
      <c r="J122" s="43"/>
      <c r="K122" s="46"/>
    </row>
    <row r="123" spans="2:11" ht="16.5" thickBot="1">
      <c r="B123" s="60"/>
      <c r="C123" s="42"/>
      <c r="D123" s="6" t="str">
        <f>+IF(C123="","",LOOKUP(C123,بيانات!$A$3:$A$101,بيانات!$B$3:$B$101))</f>
        <v/>
      </c>
      <c r="E123" s="42"/>
      <c r="F123" s="6" t="str">
        <f>+IF(E123="","",LOOKUP(E123,بيانات!$C$3:$C$6,بيانات!$D$3:D$6))</f>
        <v/>
      </c>
      <c r="G123" s="43"/>
      <c r="H123" s="43"/>
      <c r="I123" s="43"/>
      <c r="J123" s="43"/>
      <c r="K123" s="46"/>
    </row>
    <row r="124" spans="2:11" ht="16.5" thickBot="1">
      <c r="B124" s="60"/>
      <c r="C124" s="42"/>
      <c r="D124" s="6" t="str">
        <f>+IF(C124="","",LOOKUP(C124,بيانات!$A$3:$A$101,بيانات!$B$3:$B$101))</f>
        <v/>
      </c>
      <c r="E124" s="42"/>
      <c r="F124" s="6" t="str">
        <f>+IF(E124="","",LOOKUP(E124,بيانات!$C$3:$C$6,بيانات!$D$3:D$6))</f>
        <v/>
      </c>
      <c r="G124" s="43"/>
      <c r="H124" s="43"/>
      <c r="I124" s="43"/>
      <c r="J124" s="43"/>
      <c r="K124" s="46"/>
    </row>
    <row r="125" spans="2:11" ht="16.5" thickBot="1">
      <c r="B125" s="60"/>
      <c r="C125" s="42"/>
      <c r="D125" s="6" t="str">
        <f>+IF(C125="","",LOOKUP(C125,بيانات!$A$3:$A$101,بيانات!$B$3:$B$101))</f>
        <v/>
      </c>
      <c r="E125" s="42"/>
      <c r="F125" s="6" t="str">
        <f>+IF(E125="","",LOOKUP(E125,بيانات!$C$3:$C$6,بيانات!$D$3:D$6))</f>
        <v/>
      </c>
      <c r="G125" s="43"/>
      <c r="H125" s="43"/>
      <c r="I125" s="43"/>
      <c r="J125" s="43"/>
      <c r="K125" s="46"/>
    </row>
    <row r="126" spans="2:11" ht="16.5" thickBot="1">
      <c r="B126" s="60"/>
      <c r="C126" s="42"/>
      <c r="D126" s="6" t="str">
        <f>+IF(C126="","",LOOKUP(C126,بيانات!$A$3:$A$101,بيانات!$B$3:$B$101))</f>
        <v/>
      </c>
      <c r="E126" s="42"/>
      <c r="F126" s="6" t="str">
        <f>+IF(E126="","",LOOKUP(E126,بيانات!$C$3:$C$6,بيانات!$D$3:D$6))</f>
        <v/>
      </c>
      <c r="G126" s="43"/>
      <c r="H126" s="43"/>
      <c r="I126" s="43"/>
      <c r="J126" s="43"/>
      <c r="K126" s="46"/>
    </row>
    <row r="127" spans="2:11" ht="16.5" thickBot="1">
      <c r="B127" s="60"/>
      <c r="C127" s="42"/>
      <c r="D127" s="6" t="str">
        <f>+IF(C127="","",LOOKUP(C127,بيانات!$A$3:$A$101,بيانات!$B$3:$B$101))</f>
        <v/>
      </c>
      <c r="E127" s="42"/>
      <c r="F127" s="6" t="str">
        <f>+IF(E127="","",LOOKUP(E127,بيانات!$C$3:$C$6,بيانات!$D$3:D$6))</f>
        <v/>
      </c>
      <c r="G127" s="43"/>
      <c r="H127" s="43"/>
      <c r="I127" s="43"/>
      <c r="J127" s="43"/>
      <c r="K127" s="46"/>
    </row>
    <row r="128" spans="2:11" ht="16.5" thickBot="1">
      <c r="B128" s="60"/>
      <c r="C128" s="42"/>
      <c r="D128" s="6" t="str">
        <f>+IF(C128="","",LOOKUP(C128,بيانات!$A$3:$A$101,بيانات!$B$3:$B$101))</f>
        <v/>
      </c>
      <c r="E128" s="42"/>
      <c r="F128" s="6" t="str">
        <f>+IF(E128="","",LOOKUP(E128,بيانات!$C$3:$C$6,بيانات!$D$3:D$6))</f>
        <v/>
      </c>
      <c r="G128" s="43"/>
      <c r="H128" s="43"/>
      <c r="I128" s="43"/>
      <c r="J128" s="43"/>
      <c r="K128" s="46"/>
    </row>
    <row r="129" spans="2:11" ht="16.5" thickBot="1">
      <c r="B129" s="60"/>
      <c r="C129" s="42"/>
      <c r="D129" s="6" t="str">
        <f>+IF(C129="","",LOOKUP(C129,بيانات!$A$3:$A$101,بيانات!$B$3:$B$101))</f>
        <v/>
      </c>
      <c r="E129" s="42"/>
      <c r="F129" s="6" t="str">
        <f>+IF(E129="","",LOOKUP(E129,بيانات!$C$3:$C$6,بيانات!$D$3:D$6))</f>
        <v/>
      </c>
      <c r="G129" s="43"/>
      <c r="H129" s="43"/>
      <c r="I129" s="43"/>
      <c r="J129" s="43"/>
      <c r="K129" s="46"/>
    </row>
    <row r="130" spans="2:11" ht="16.5" thickBot="1">
      <c r="B130" s="60"/>
      <c r="C130" s="42"/>
      <c r="D130" s="6" t="str">
        <f>+IF(C130="","",LOOKUP(C130,بيانات!$A$3:$A$101,بيانات!$B$3:$B$101))</f>
        <v/>
      </c>
      <c r="E130" s="42"/>
      <c r="F130" s="6" t="str">
        <f>+IF(E130="","",LOOKUP(E130,بيانات!$C$3:$C$6,بيانات!$D$3:D$6))</f>
        <v/>
      </c>
      <c r="G130" s="43"/>
      <c r="H130" s="43"/>
      <c r="I130" s="43"/>
      <c r="J130" s="43"/>
      <c r="K130" s="46"/>
    </row>
    <row r="131" spans="2:11" ht="16.5" thickBot="1">
      <c r="B131" s="60"/>
      <c r="C131" s="42"/>
      <c r="D131" s="6" t="str">
        <f>+IF(C131="","",LOOKUP(C131,بيانات!$A$3:$A$101,بيانات!$B$3:$B$101))</f>
        <v/>
      </c>
      <c r="E131" s="42"/>
      <c r="F131" s="6" t="str">
        <f>+IF(E131="","",LOOKUP(E131,بيانات!$C$3:$C$6,بيانات!$D$3:D$6))</f>
        <v/>
      </c>
      <c r="G131" s="43"/>
      <c r="H131" s="43"/>
      <c r="I131" s="43"/>
      <c r="J131" s="43"/>
      <c r="K131" s="46"/>
    </row>
    <row r="132" spans="2:11" ht="16.5" thickBot="1">
      <c r="B132" s="60"/>
      <c r="C132" s="42"/>
      <c r="D132" s="6" t="str">
        <f>+IF(C132="","",LOOKUP(C132,بيانات!$A$3:$A$101,بيانات!$B$3:$B$101))</f>
        <v/>
      </c>
      <c r="E132" s="42"/>
      <c r="F132" s="6" t="str">
        <f>+IF(E132="","",LOOKUP(E132,بيانات!$C$3:$C$6,بيانات!$D$3:D$6))</f>
        <v/>
      </c>
      <c r="G132" s="43"/>
      <c r="H132" s="43"/>
      <c r="I132" s="43"/>
      <c r="J132" s="43"/>
      <c r="K132" s="46"/>
    </row>
    <row r="133" spans="2:11" ht="16.5" thickBot="1">
      <c r="B133" s="60"/>
      <c r="C133" s="42"/>
      <c r="D133" s="6" t="str">
        <f>+IF(C133="","",LOOKUP(C133,بيانات!$A$3:$A$101,بيانات!$B$3:$B$101))</f>
        <v/>
      </c>
      <c r="E133" s="42"/>
      <c r="F133" s="6" t="str">
        <f>+IF(E133="","",LOOKUP(E133,بيانات!$C$3:$C$6,بيانات!$D$3:D$6))</f>
        <v/>
      </c>
      <c r="G133" s="43"/>
      <c r="H133" s="43"/>
      <c r="I133" s="43"/>
      <c r="J133" s="43"/>
      <c r="K133" s="46"/>
    </row>
    <row r="134" spans="2:11" ht="16.5" thickBot="1">
      <c r="B134" s="60"/>
      <c r="C134" s="42"/>
      <c r="D134" s="6" t="str">
        <f>+IF(C134="","",LOOKUP(C134,بيانات!$A$3:$A$101,بيانات!$B$3:$B$101))</f>
        <v/>
      </c>
      <c r="E134" s="42"/>
      <c r="F134" s="6" t="str">
        <f>+IF(E134="","",LOOKUP(E134,بيانات!$C$3:$C$6,بيانات!$D$3:D$6))</f>
        <v/>
      </c>
      <c r="G134" s="43"/>
      <c r="H134" s="43"/>
      <c r="I134" s="43"/>
      <c r="J134" s="43"/>
      <c r="K134" s="46"/>
    </row>
    <row r="135" spans="2:11" ht="16.5" thickBot="1">
      <c r="B135" s="60"/>
      <c r="C135" s="42"/>
      <c r="D135" s="6" t="str">
        <f>+IF(C135="","",LOOKUP(C135,بيانات!$A$3:$A$101,بيانات!$B$3:$B$101))</f>
        <v/>
      </c>
      <c r="E135" s="42"/>
      <c r="F135" s="6" t="str">
        <f>+IF(E135="","",LOOKUP(E135,بيانات!$C$3:$C$6,بيانات!$D$3:D$6))</f>
        <v/>
      </c>
      <c r="G135" s="43"/>
      <c r="H135" s="43"/>
      <c r="I135" s="43"/>
      <c r="J135" s="43"/>
      <c r="K135" s="46"/>
    </row>
    <row r="136" spans="2:11" ht="16.5" thickBot="1">
      <c r="B136" s="60"/>
      <c r="C136" s="42"/>
      <c r="D136" s="6" t="str">
        <f>+IF(C136="","",LOOKUP(C136,بيانات!$A$3:$A$101,بيانات!$B$3:$B$101))</f>
        <v/>
      </c>
      <c r="E136" s="42"/>
      <c r="F136" s="6" t="str">
        <f>+IF(E136="","",LOOKUP(E136,بيانات!$C$3:$C$6,بيانات!$D$3:D$6))</f>
        <v/>
      </c>
      <c r="G136" s="43"/>
      <c r="H136" s="43"/>
      <c r="I136" s="43"/>
      <c r="J136" s="43"/>
      <c r="K136" s="46"/>
    </row>
    <row r="137" spans="2:11" ht="16.5" thickBot="1">
      <c r="B137" s="60"/>
      <c r="C137" s="42"/>
      <c r="D137" s="6" t="str">
        <f>+IF(C137="","",LOOKUP(C137,بيانات!$A$3:$A$101,بيانات!$B$3:$B$101))</f>
        <v/>
      </c>
      <c r="E137" s="42"/>
      <c r="F137" s="6" t="str">
        <f>+IF(E137="","",LOOKUP(E137,بيانات!$C$3:$C$6,بيانات!$D$3:D$6))</f>
        <v/>
      </c>
      <c r="G137" s="43"/>
      <c r="H137" s="43"/>
      <c r="I137" s="43"/>
      <c r="J137" s="43"/>
      <c r="K137" s="46"/>
    </row>
    <row r="138" spans="2:11" ht="16.5" thickBot="1">
      <c r="B138" s="60"/>
      <c r="C138" s="42"/>
      <c r="D138" s="6" t="str">
        <f>+IF(C138="","",LOOKUP(C138,بيانات!$A$3:$A$101,بيانات!$B$3:$B$101))</f>
        <v/>
      </c>
      <c r="E138" s="42"/>
      <c r="F138" s="6" t="str">
        <f>+IF(E138="","",LOOKUP(E138,بيانات!$C$3:$C$6,بيانات!$D$3:D$6))</f>
        <v/>
      </c>
      <c r="G138" s="43"/>
      <c r="H138" s="43"/>
      <c r="I138" s="43"/>
      <c r="J138" s="43"/>
      <c r="K138" s="46"/>
    </row>
    <row r="139" spans="2:11" ht="16.5" thickBot="1">
      <c r="B139" s="60"/>
      <c r="C139" s="42"/>
      <c r="D139" s="6" t="str">
        <f>+IF(C139="","",LOOKUP(C139,بيانات!$A$3:$A$101,بيانات!$B$3:$B$101))</f>
        <v/>
      </c>
      <c r="E139" s="42"/>
      <c r="F139" s="6" t="str">
        <f>+IF(E139="","",LOOKUP(E139,بيانات!$C$3:$C$6,بيانات!$D$3:D$6))</f>
        <v/>
      </c>
      <c r="G139" s="43"/>
      <c r="H139" s="43"/>
      <c r="I139" s="43"/>
      <c r="J139" s="43"/>
      <c r="K139" s="46"/>
    </row>
    <row r="140" spans="2:11" ht="16.5" thickBot="1">
      <c r="B140" s="60"/>
      <c r="C140" s="42"/>
      <c r="D140" s="6" t="str">
        <f>+IF(C140="","",LOOKUP(C140,بيانات!$A$3:$A$101,بيانات!$B$3:$B$101))</f>
        <v/>
      </c>
      <c r="E140" s="42"/>
      <c r="F140" s="6" t="str">
        <f>+IF(E140="","",LOOKUP(E140,بيانات!$C$3:$C$6,بيانات!$D$3:D$6))</f>
        <v/>
      </c>
      <c r="G140" s="43"/>
      <c r="H140" s="43"/>
      <c r="I140" s="43"/>
      <c r="J140" s="43"/>
      <c r="K140" s="46"/>
    </row>
    <row r="141" spans="2:11" ht="16.5" thickBot="1">
      <c r="B141" s="60"/>
      <c r="C141" s="42"/>
      <c r="D141" s="6" t="str">
        <f>+IF(C141="","",LOOKUP(C141,بيانات!$A$3:$A$101,بيانات!$B$3:$B$101))</f>
        <v/>
      </c>
      <c r="E141" s="42"/>
      <c r="F141" s="6" t="str">
        <f>+IF(E141="","",LOOKUP(E141,بيانات!$C$3:$C$6,بيانات!$D$3:D$6))</f>
        <v/>
      </c>
      <c r="G141" s="43"/>
      <c r="H141" s="43"/>
      <c r="I141" s="43"/>
      <c r="J141" s="43"/>
      <c r="K141" s="46"/>
    </row>
    <row r="142" spans="2:11" ht="16.5" thickBot="1">
      <c r="B142" s="60"/>
      <c r="C142" s="42"/>
      <c r="D142" s="6" t="str">
        <f>+IF(C142="","",LOOKUP(C142,بيانات!$A$3:$A$101,بيانات!$B$3:$B$101))</f>
        <v/>
      </c>
      <c r="E142" s="42"/>
      <c r="F142" s="6" t="str">
        <f>+IF(E142="","",LOOKUP(E142,بيانات!$C$3:$C$6,بيانات!$D$3:D$6))</f>
        <v/>
      </c>
      <c r="G142" s="43"/>
      <c r="H142" s="43"/>
      <c r="I142" s="43"/>
      <c r="J142" s="43"/>
      <c r="K142" s="46"/>
    </row>
    <row r="143" spans="2:11" ht="16.5" thickBot="1">
      <c r="B143" s="60"/>
      <c r="C143" s="42"/>
      <c r="D143" s="6" t="str">
        <f>+IF(C143="","",LOOKUP(C143,بيانات!$A$3:$A$101,بيانات!$B$3:$B$101))</f>
        <v/>
      </c>
      <c r="E143" s="42"/>
      <c r="F143" s="6" t="str">
        <f>+IF(E143="","",LOOKUP(E143,بيانات!$C$3:$C$6,بيانات!$D$3:D$6))</f>
        <v/>
      </c>
      <c r="G143" s="43"/>
      <c r="H143" s="43"/>
      <c r="I143" s="43"/>
      <c r="J143" s="43"/>
      <c r="K143" s="46"/>
    </row>
    <row r="144" spans="2:11" ht="16.5" thickBot="1">
      <c r="B144" s="60"/>
      <c r="C144" s="42"/>
      <c r="D144" s="6" t="str">
        <f>+IF(C144="","",LOOKUP(C144,بيانات!$A$3:$A$101,بيانات!$B$3:$B$101))</f>
        <v/>
      </c>
      <c r="E144" s="42"/>
      <c r="F144" s="6" t="str">
        <f>+IF(E144="","",LOOKUP(E144,بيانات!$C$3:$C$6,بيانات!$D$3:D$6))</f>
        <v/>
      </c>
      <c r="G144" s="43"/>
      <c r="H144" s="43"/>
      <c r="I144" s="43"/>
      <c r="J144" s="43"/>
      <c r="K144" s="46"/>
    </row>
    <row r="145" spans="2:11" ht="16.5" thickBot="1">
      <c r="B145" s="60"/>
      <c r="C145" s="42"/>
      <c r="D145" s="6" t="str">
        <f>+IF(C145="","",LOOKUP(C145,بيانات!$A$3:$A$101,بيانات!$B$3:$B$101))</f>
        <v/>
      </c>
      <c r="E145" s="42"/>
      <c r="F145" s="6" t="str">
        <f>+IF(E145="","",LOOKUP(E145,بيانات!$C$3:$C$6,بيانات!$D$3:D$6))</f>
        <v/>
      </c>
      <c r="G145" s="43"/>
      <c r="H145" s="43"/>
      <c r="I145" s="43"/>
      <c r="J145" s="43"/>
      <c r="K145" s="46"/>
    </row>
    <row r="146" spans="2:11" ht="16.5" thickBot="1">
      <c r="B146" s="60"/>
      <c r="C146" s="42"/>
      <c r="D146" s="6" t="str">
        <f>+IF(C146="","",LOOKUP(C146,بيانات!$A$3:$A$101,بيانات!$B$3:$B$101))</f>
        <v/>
      </c>
      <c r="E146" s="42"/>
      <c r="F146" s="6" t="str">
        <f>+IF(E146="","",LOOKUP(E146,بيانات!$C$3:$C$6,بيانات!$D$3:D$6))</f>
        <v/>
      </c>
      <c r="G146" s="43"/>
      <c r="H146" s="43"/>
      <c r="I146" s="43"/>
      <c r="J146" s="43"/>
      <c r="K146" s="46"/>
    </row>
    <row r="147" spans="2:11" ht="16.5" thickBot="1">
      <c r="B147" s="60"/>
      <c r="C147" s="42"/>
      <c r="D147" s="6" t="str">
        <f>+IF(C147="","",LOOKUP(C147,بيانات!$A$3:$A$101,بيانات!$B$3:$B$101))</f>
        <v/>
      </c>
      <c r="E147" s="42"/>
      <c r="F147" s="6" t="str">
        <f>+IF(E147="","",LOOKUP(E147,بيانات!$C$3:$C$6,بيانات!$D$3:D$6))</f>
        <v/>
      </c>
      <c r="G147" s="43"/>
      <c r="H147" s="43"/>
      <c r="I147" s="43"/>
      <c r="J147" s="43"/>
      <c r="K147" s="46"/>
    </row>
    <row r="148" spans="2:11" ht="16.5" thickBot="1">
      <c r="B148" s="60"/>
      <c r="C148" s="42"/>
      <c r="D148" s="6" t="str">
        <f>+IF(C148="","",LOOKUP(C148,بيانات!$A$3:$A$101,بيانات!$B$3:$B$101))</f>
        <v/>
      </c>
      <c r="E148" s="42"/>
      <c r="F148" s="6" t="str">
        <f>+IF(E148="","",LOOKUP(E148,بيانات!$C$3:$C$6,بيانات!$D$3:D$6))</f>
        <v/>
      </c>
      <c r="G148" s="43"/>
      <c r="H148" s="43"/>
      <c r="I148" s="43"/>
      <c r="J148" s="43"/>
      <c r="K148" s="46"/>
    </row>
    <row r="149" spans="2:11" ht="16.5" thickBot="1">
      <c r="B149" s="60"/>
      <c r="C149" s="42"/>
      <c r="D149" s="6" t="str">
        <f>+IF(C149="","",LOOKUP(C149,بيانات!$A$3:$A$101,بيانات!$B$3:$B$101))</f>
        <v/>
      </c>
      <c r="E149" s="42"/>
      <c r="F149" s="6" t="str">
        <f>+IF(E149="","",LOOKUP(E149,بيانات!$C$3:$C$6,بيانات!$D$3:D$6))</f>
        <v/>
      </c>
      <c r="G149" s="43"/>
      <c r="H149" s="43"/>
      <c r="I149" s="43"/>
      <c r="J149" s="43"/>
      <c r="K149" s="46"/>
    </row>
    <row r="150" spans="2:11" ht="16.5" thickBot="1">
      <c r="B150" s="60"/>
      <c r="C150" s="42"/>
      <c r="D150" s="6" t="str">
        <f>+IF(C150="","",LOOKUP(C150,بيانات!$A$3:$A$101,بيانات!$B$3:$B$101))</f>
        <v/>
      </c>
      <c r="E150" s="42"/>
      <c r="F150" s="6" t="str">
        <f>+IF(E150="","",LOOKUP(E150,بيانات!$C$3:$C$6,بيانات!$D$3:D$6))</f>
        <v/>
      </c>
      <c r="G150" s="43"/>
      <c r="H150" s="43"/>
      <c r="I150" s="43"/>
      <c r="J150" s="43"/>
      <c r="K150" s="46"/>
    </row>
    <row r="151" spans="2:11" ht="16.5" thickBot="1">
      <c r="B151" s="60"/>
      <c r="C151" s="42"/>
      <c r="D151" s="6" t="str">
        <f>+IF(C151="","",LOOKUP(C151,بيانات!$A$3:$A$101,بيانات!$B$3:$B$101))</f>
        <v/>
      </c>
      <c r="E151" s="42"/>
      <c r="F151" s="6" t="str">
        <f>+IF(E151="","",LOOKUP(E151,بيانات!$C$3:$C$6,بيانات!$D$3:D$6))</f>
        <v/>
      </c>
      <c r="G151" s="43"/>
      <c r="H151" s="43"/>
      <c r="I151" s="43"/>
      <c r="J151" s="43"/>
      <c r="K151" s="46"/>
    </row>
    <row r="152" spans="2:11" ht="16.5" thickBot="1">
      <c r="B152" s="60"/>
      <c r="C152" s="42"/>
      <c r="D152" s="6" t="str">
        <f>+IF(C152="","",LOOKUP(C152,بيانات!$A$3:$A$101,بيانات!$B$3:$B$101))</f>
        <v/>
      </c>
      <c r="E152" s="42"/>
      <c r="F152" s="6" t="str">
        <f>+IF(E152="","",LOOKUP(E152,بيانات!$C$3:$C$6,بيانات!$D$3:D$6))</f>
        <v/>
      </c>
      <c r="G152" s="43"/>
      <c r="H152" s="43"/>
      <c r="I152" s="43"/>
      <c r="J152" s="43"/>
      <c r="K152" s="46"/>
    </row>
    <row r="153" spans="2:11" ht="16.5" thickBot="1">
      <c r="B153" s="60"/>
      <c r="C153" s="42"/>
      <c r="D153" s="6" t="str">
        <f>+IF(C153="","",LOOKUP(C153,بيانات!$A$3:$A$101,بيانات!$B$3:$B$101))</f>
        <v/>
      </c>
      <c r="E153" s="42"/>
      <c r="F153" s="6" t="str">
        <f>+IF(E153="","",LOOKUP(E153,بيانات!$C$3:$C$6,بيانات!$D$3:D$6))</f>
        <v/>
      </c>
      <c r="G153" s="43"/>
      <c r="H153" s="43"/>
      <c r="I153" s="43"/>
      <c r="J153" s="43"/>
      <c r="K153" s="46"/>
    </row>
    <row r="154" spans="2:11" ht="16.5" thickBot="1">
      <c r="B154" s="60"/>
      <c r="C154" s="42"/>
      <c r="D154" s="6" t="str">
        <f>+IF(C154="","",LOOKUP(C154,بيانات!$A$3:$A$101,بيانات!$B$3:$B$101))</f>
        <v/>
      </c>
      <c r="E154" s="42"/>
      <c r="F154" s="6" t="str">
        <f>+IF(E154="","",LOOKUP(E154,بيانات!$C$3:$C$6,بيانات!$D$3:D$6))</f>
        <v/>
      </c>
      <c r="G154" s="43"/>
      <c r="H154" s="43"/>
      <c r="I154" s="43"/>
      <c r="J154" s="43"/>
      <c r="K154" s="46"/>
    </row>
    <row r="155" spans="2:11" ht="16.5" thickBot="1">
      <c r="B155" s="60"/>
      <c r="C155" s="42"/>
      <c r="D155" s="6" t="str">
        <f>+IF(C155="","",LOOKUP(C155,بيانات!$A$3:$A$101,بيانات!$B$3:$B$101))</f>
        <v/>
      </c>
      <c r="E155" s="42"/>
      <c r="F155" s="6" t="str">
        <f>+IF(E155="","",LOOKUP(E155,بيانات!$C$3:$C$6,بيانات!$D$3:D$6))</f>
        <v/>
      </c>
      <c r="G155" s="43"/>
      <c r="H155" s="43"/>
      <c r="I155" s="43"/>
      <c r="J155" s="43"/>
      <c r="K155" s="46"/>
    </row>
    <row r="156" spans="2:11" ht="16.5" thickBot="1">
      <c r="B156" s="60"/>
      <c r="C156" s="42"/>
      <c r="D156" s="6" t="str">
        <f>+IF(C156="","",LOOKUP(C156,بيانات!$A$3:$A$101,بيانات!$B$3:$B$101))</f>
        <v/>
      </c>
      <c r="E156" s="42"/>
      <c r="F156" s="6" t="str">
        <f>+IF(E156="","",LOOKUP(E156,بيانات!$C$3:$C$6,بيانات!$D$3:D$6))</f>
        <v/>
      </c>
      <c r="G156" s="43"/>
      <c r="H156" s="43"/>
      <c r="I156" s="43"/>
      <c r="J156" s="43"/>
      <c r="K156" s="46"/>
    </row>
    <row r="157" spans="2:11" ht="16.5" thickBot="1">
      <c r="B157" s="60"/>
      <c r="C157" s="42"/>
      <c r="D157" s="6" t="str">
        <f>+IF(C157="","",LOOKUP(C157,بيانات!$A$3:$A$101,بيانات!$B$3:$B$101))</f>
        <v/>
      </c>
      <c r="E157" s="42"/>
      <c r="F157" s="6" t="str">
        <f>+IF(E157="","",LOOKUP(E157,بيانات!$C$3:$C$6,بيانات!$D$3:D$6))</f>
        <v/>
      </c>
      <c r="G157" s="43"/>
      <c r="H157" s="43"/>
      <c r="I157" s="43"/>
      <c r="J157" s="43"/>
      <c r="K157" s="46"/>
    </row>
    <row r="158" spans="2:11" ht="16.5" thickBot="1">
      <c r="B158" s="60"/>
      <c r="C158" s="42"/>
      <c r="D158" s="6" t="str">
        <f>+IF(C158="","",LOOKUP(C158,بيانات!$A$3:$A$101,بيانات!$B$3:$B$101))</f>
        <v/>
      </c>
      <c r="E158" s="42"/>
      <c r="F158" s="6" t="str">
        <f>+IF(E158="","",LOOKUP(E158,بيانات!$C$3:$C$6,بيانات!$D$3:D$6))</f>
        <v/>
      </c>
      <c r="G158" s="43"/>
      <c r="H158" s="43"/>
      <c r="I158" s="43"/>
      <c r="J158" s="43"/>
      <c r="K158" s="46"/>
    </row>
    <row r="159" spans="2:11" ht="15.75">
      <c r="B159" s="60"/>
      <c r="C159" s="42"/>
      <c r="D159" s="6" t="str">
        <f>+IF(C159="","",LOOKUP(C159,بيانات!$A$3:$A$101,بيانات!$B$3:$B$101))</f>
        <v/>
      </c>
      <c r="E159" s="42"/>
      <c r="F159" s="6" t="str">
        <f>+IF(E159="","",LOOKUP(E159,بيانات!$C$3:$C$6,بيانات!$D$3:D$6))</f>
        <v/>
      </c>
      <c r="G159" s="43"/>
      <c r="H159" s="43"/>
      <c r="I159" s="43"/>
      <c r="J159" s="43">
        <v>1980</v>
      </c>
      <c r="K159" s="34"/>
    </row>
    <row r="160" spans="2:11" ht="15.75">
      <c r="B160" s="60"/>
      <c r="C160" s="42"/>
      <c r="D160" s="6" t="str">
        <f>+IF(C160="","",LOOKUP(C160,بيانات!$A$3:$A$101,بيانات!$B$3:$B$101))</f>
        <v/>
      </c>
      <c r="E160" s="42"/>
      <c r="F160" s="6" t="str">
        <f>+IF(E160="","",LOOKUP(E160,بيانات!$C$3:$C$6,بيانات!$D$3:D$6))</f>
        <v/>
      </c>
      <c r="G160" s="43"/>
      <c r="H160" s="43"/>
      <c r="I160" s="43"/>
      <c r="J160" s="43"/>
      <c r="K160" s="34"/>
    </row>
    <row r="161" spans="2:11" ht="16.5" thickBot="1">
      <c r="B161" s="60"/>
      <c r="C161" s="42"/>
      <c r="D161" s="6" t="str">
        <f>+IF(C161="","",LOOKUP(C161,بيانات!$A$3:$A$101,بيانات!$B$3:$B$101))</f>
        <v/>
      </c>
      <c r="E161" s="42"/>
      <c r="F161" s="6" t="str">
        <f>+IF(E161="","",LOOKUP(E161,بيانات!$C$3:$C$6,بيانات!$D$3:D$6))</f>
        <v/>
      </c>
      <c r="G161" s="43"/>
      <c r="H161" s="43"/>
      <c r="I161" s="43"/>
      <c r="J161" s="43"/>
      <c r="K161" s="34"/>
    </row>
    <row r="162" spans="2:11" ht="16.5" thickBot="1">
      <c r="B162" s="60"/>
      <c r="C162" s="42"/>
      <c r="D162" s="6" t="str">
        <f>+IF(C162="","",LOOKUP(C162,بيانات!$A$3:$A$101,بيانات!$B$3:$B$101))</f>
        <v/>
      </c>
      <c r="E162" s="42"/>
      <c r="F162" s="6" t="str">
        <f>+IF(E162="","",LOOKUP(E162,بيانات!$C$3:$C$6,بيانات!$D$3:D$6))</f>
        <v/>
      </c>
      <c r="G162" s="43"/>
      <c r="H162" s="43"/>
      <c r="I162" s="43"/>
      <c r="J162" s="43"/>
      <c r="K162" s="36"/>
    </row>
    <row r="163" spans="2:11" ht="15.75">
      <c r="B163" s="60"/>
      <c r="C163" s="42"/>
      <c r="D163" s="6" t="str">
        <f>+IF(C163="","",LOOKUP(C163,بيانات!$A$3:$A$101,بيانات!$B$3:$B$101))</f>
        <v/>
      </c>
      <c r="E163" s="42"/>
      <c r="F163" s="6" t="str">
        <f>+IF(E163="","",LOOKUP(E163,بيانات!$C$3:$C$6,بيانات!$D$3:D$6))</f>
        <v/>
      </c>
      <c r="G163" s="43"/>
      <c r="H163" s="43"/>
      <c r="I163" s="43"/>
      <c r="J163" s="43"/>
      <c r="K163" s="34"/>
    </row>
    <row r="164" spans="2:11" ht="15.75">
      <c r="B164" s="60"/>
      <c r="C164" s="42"/>
      <c r="D164" s="6" t="str">
        <f>+IF(C164="","",LOOKUP(C164,بيانات!$A$3:$A$101,بيانات!$B$3:$B$101))</f>
        <v/>
      </c>
      <c r="E164" s="42"/>
      <c r="F164" s="6" t="str">
        <f>+IF(E164="","",LOOKUP(E164,بيانات!$C$3:$C$6,بيانات!$D$3:D$6))</f>
        <v/>
      </c>
      <c r="G164" s="43"/>
      <c r="H164" s="43"/>
      <c r="I164" s="43"/>
      <c r="J164" s="43"/>
      <c r="K164" s="34"/>
    </row>
    <row r="165" spans="2:11" ht="15.75">
      <c r="B165" s="60"/>
      <c r="C165" s="42"/>
      <c r="D165" s="6" t="str">
        <f>+IF(C165="","",LOOKUP(C165,بيانات!$A$3:$A$101,بيانات!$B$3:$B$101))</f>
        <v/>
      </c>
      <c r="E165" s="42"/>
      <c r="F165" s="6" t="str">
        <f>+IF(E165="","",LOOKUP(E165,بيانات!$C$3:$C$6,بيانات!$D$3:D$6))</f>
        <v/>
      </c>
      <c r="G165" s="43"/>
      <c r="H165" s="43"/>
      <c r="I165" s="43"/>
      <c r="J165" s="43"/>
      <c r="K165" s="34"/>
    </row>
    <row r="166" spans="2:11" ht="15.75">
      <c r="B166" s="60"/>
      <c r="C166" s="42"/>
      <c r="D166" s="6" t="str">
        <f>+IF(C166="","",LOOKUP(C166,بيانات!$A$3:$A$101,بيانات!$B$3:$B$101))</f>
        <v/>
      </c>
      <c r="E166" s="42"/>
      <c r="F166" s="6" t="str">
        <f>+IF(E166="","",LOOKUP(E166,بيانات!$C$3:$C$6,بيانات!$D$3:D$6))</f>
        <v/>
      </c>
      <c r="G166" s="43"/>
      <c r="H166" s="43"/>
      <c r="I166" s="43"/>
      <c r="J166" s="43"/>
      <c r="K166" s="34"/>
    </row>
    <row r="167" spans="2:11" ht="15.75">
      <c r="B167" s="60"/>
      <c r="C167" s="42"/>
      <c r="D167" s="6" t="str">
        <f>+IF(C167="","",LOOKUP(C167,بيانات!$A$3:$A$101,بيانات!$B$3:$B$101))</f>
        <v/>
      </c>
      <c r="E167" s="42"/>
      <c r="F167" s="6" t="str">
        <f>+IF(E167="","",LOOKUP(E167,بيانات!$C$3:$C$6,بيانات!$D$3:D$6))</f>
        <v/>
      </c>
      <c r="G167" s="43"/>
      <c r="H167" s="43"/>
      <c r="I167" s="43"/>
      <c r="J167" s="43"/>
      <c r="K167" s="34"/>
    </row>
    <row r="168" spans="2:11" ht="15.75">
      <c r="B168" s="60"/>
      <c r="C168" s="42"/>
      <c r="D168" s="6" t="str">
        <f>+IF(C168="","",LOOKUP(C168,بيانات!$A$3:$A$101,بيانات!$B$3:$B$101))</f>
        <v/>
      </c>
      <c r="E168" s="42"/>
      <c r="F168" s="6" t="str">
        <f>+IF(E168="","",LOOKUP(E168,بيانات!$C$3:$C$6,بيانات!$D$3:D$6))</f>
        <v/>
      </c>
      <c r="G168" s="43"/>
      <c r="H168" s="43"/>
      <c r="I168" s="43"/>
      <c r="J168" s="43"/>
      <c r="K168" s="34"/>
    </row>
    <row r="169" spans="2:11" ht="15.75">
      <c r="B169" s="60"/>
      <c r="C169" s="42"/>
      <c r="D169" s="6" t="str">
        <f>+IF(C169="","",LOOKUP(C169,بيانات!$A$3:$A$101,بيانات!$B$3:$B$101))</f>
        <v/>
      </c>
      <c r="E169" s="42"/>
      <c r="F169" s="6" t="str">
        <f>+IF(E169="","",LOOKUP(E169,بيانات!$C$3:$C$6,بيانات!$D$3:D$6))</f>
        <v/>
      </c>
      <c r="G169" s="43"/>
      <c r="H169" s="43"/>
      <c r="I169" s="43"/>
      <c r="J169" s="43"/>
      <c r="K169" s="40"/>
    </row>
    <row r="170" spans="2:11" ht="15.75">
      <c r="B170" s="60"/>
      <c r="C170" s="42"/>
      <c r="D170" s="6" t="str">
        <f>+IF(C170="","",LOOKUP(C170,بيانات!$A$3:$A$101,بيانات!$B$3:$B$101))</f>
        <v/>
      </c>
      <c r="E170" s="42"/>
      <c r="F170" s="6" t="str">
        <f>+IF(E170="","",LOOKUP(E170,بيانات!$C$3:$C$6,بيانات!$D$3:D$6))</f>
        <v/>
      </c>
      <c r="G170" s="43"/>
      <c r="H170" s="43"/>
      <c r="I170" s="43"/>
      <c r="J170" s="43"/>
      <c r="K170" s="34"/>
    </row>
    <row r="171" spans="2:11" ht="15.75">
      <c r="B171" s="60"/>
      <c r="C171" s="42"/>
      <c r="D171" s="6" t="str">
        <f>+IF(C171="","",LOOKUP(C171,بيانات!$A$3:$A$101,بيانات!$B$3:$B$101))</f>
        <v/>
      </c>
      <c r="E171" s="42"/>
      <c r="F171" s="6" t="str">
        <f>+IF(E171="","",LOOKUP(E171,بيانات!$C$3:$C$6,بيانات!$D$3:D$6))</f>
        <v/>
      </c>
      <c r="G171" s="43"/>
      <c r="H171" s="43"/>
      <c r="I171" s="43"/>
      <c r="J171" s="43"/>
      <c r="K171" s="37"/>
    </row>
    <row r="172" spans="2:11" ht="15.75">
      <c r="B172" s="60"/>
      <c r="C172" s="42"/>
      <c r="D172" s="6" t="str">
        <f>+IF(C172="","",LOOKUP(C172,بيانات!$A$3:$A$101,بيانات!$B$3:$B$101))</f>
        <v/>
      </c>
      <c r="E172" s="42"/>
      <c r="F172" s="6" t="str">
        <f>+IF(E172="","",LOOKUP(E172,بيانات!$C$3:$C$6,بيانات!$D$3:D$6))</f>
        <v/>
      </c>
      <c r="G172" s="43"/>
      <c r="H172" s="43"/>
      <c r="I172" s="43"/>
      <c r="J172" s="43"/>
      <c r="K172" s="34"/>
    </row>
    <row r="173" spans="2:11" ht="15.75">
      <c r="B173" s="60"/>
      <c r="C173" s="42"/>
      <c r="D173" s="6" t="str">
        <f>+IF(C173="","",LOOKUP(C173,بيانات!$A$3:$A$101,بيانات!$B$3:$B$101))</f>
        <v/>
      </c>
      <c r="E173" s="42"/>
      <c r="F173" s="6" t="str">
        <f>+IF(E173="","",LOOKUP(E173,بيانات!$C$3:$C$6,بيانات!$D$3:D$6))</f>
        <v/>
      </c>
      <c r="G173" s="43"/>
      <c r="H173" s="43"/>
      <c r="I173" s="43"/>
      <c r="J173" s="43"/>
      <c r="K173" s="34"/>
    </row>
    <row r="174" spans="2:11" ht="15.75">
      <c r="B174" s="60"/>
      <c r="C174" s="42"/>
      <c r="D174" s="6" t="str">
        <f>+IF(C174="","",LOOKUP(C174,بيانات!$A$3:$A$101,بيانات!$B$3:$B$101))</f>
        <v/>
      </c>
      <c r="E174" s="42"/>
      <c r="F174" s="6" t="str">
        <f>+IF(E174="","",LOOKUP(E174,بيانات!$C$3:$C$6,بيانات!$D$3:D$6))</f>
        <v/>
      </c>
      <c r="G174" s="43"/>
      <c r="H174" s="43"/>
      <c r="I174" s="43"/>
      <c r="J174" s="43"/>
      <c r="K174" s="38"/>
    </row>
    <row r="175" spans="2:11" ht="20.25">
      <c r="B175" s="60"/>
      <c r="C175" s="42"/>
      <c r="D175" s="6" t="str">
        <f>+IF(C175="","",LOOKUP(C175,بيانات!$A$3:$A$101,بيانات!$B$3:$B$101))</f>
        <v/>
      </c>
      <c r="E175" s="42"/>
      <c r="F175" s="6" t="str">
        <f>+IF(E175="","",LOOKUP(E175,بيانات!$C$3:$C$6,بيانات!$D$3:D$6))</f>
        <v/>
      </c>
      <c r="G175" s="43"/>
      <c r="H175" s="43"/>
      <c r="I175" s="43"/>
      <c r="J175" s="43"/>
      <c r="K175" s="39"/>
    </row>
    <row r="176" spans="2:11" ht="15.75">
      <c r="B176" s="60"/>
      <c r="C176" s="42"/>
      <c r="D176" s="6" t="str">
        <f>+IF(C176="","",LOOKUP(C176,بيانات!$A$3:$A$101,بيانات!$B$3:$B$101))</f>
        <v/>
      </c>
      <c r="E176" s="42"/>
      <c r="F176" s="6" t="str">
        <f>+IF(E176="","",LOOKUP(E176,بيانات!$C$3:$C$6,بيانات!$D$3:D$6))</f>
        <v/>
      </c>
      <c r="G176" s="43"/>
      <c r="H176" s="43"/>
      <c r="I176" s="43"/>
      <c r="J176" s="43"/>
      <c r="K176" s="34"/>
    </row>
    <row r="177" spans="2:11" ht="15.75">
      <c r="B177" s="60"/>
      <c r="C177" s="42"/>
      <c r="D177" s="6" t="str">
        <f>+IF(C177="","",LOOKUP(C177,بيانات!$A$3:$A$101,بيانات!$B$3:$B$101))</f>
        <v/>
      </c>
      <c r="E177" s="42"/>
      <c r="F177" s="6" t="str">
        <f>+IF(E177="","",LOOKUP(E177,بيانات!$C$3:$C$6,بيانات!$D$3:D$6))</f>
        <v/>
      </c>
      <c r="G177" s="43"/>
      <c r="H177" s="43"/>
      <c r="I177" s="43"/>
      <c r="J177" s="43"/>
      <c r="K177" s="38"/>
    </row>
    <row r="178" spans="2:11" ht="15.75">
      <c r="B178" s="60"/>
      <c r="C178" s="42"/>
      <c r="D178" s="6" t="str">
        <f>+IF(C178="","",LOOKUP(C178,بيانات!$A$3:$A$101,بيانات!$B$3:$B$101))</f>
        <v/>
      </c>
      <c r="E178" s="42"/>
      <c r="F178" s="6" t="str">
        <f>+IF(E178="","",LOOKUP(E178,بيانات!$C$3:$C$6,بيانات!$D$3:D$6))</f>
        <v/>
      </c>
      <c r="G178" s="43"/>
      <c r="H178" s="43"/>
      <c r="I178" s="43"/>
      <c r="J178" s="43"/>
      <c r="K178" s="34"/>
    </row>
    <row r="179" spans="2:11" ht="15.75">
      <c r="B179" s="60"/>
      <c r="C179" s="42"/>
      <c r="D179" s="6" t="str">
        <f>+IF(C179="","",LOOKUP(C179,بيانات!$A$3:$A$101,بيانات!$B$3:$B$101))</f>
        <v/>
      </c>
      <c r="E179" s="42"/>
      <c r="F179" s="6" t="str">
        <f>+IF(E179="","",LOOKUP(E179,بيانات!$C$3:$C$6,بيانات!$D$3:D$6))</f>
        <v/>
      </c>
      <c r="G179" s="43"/>
      <c r="H179" s="43"/>
      <c r="I179" s="43"/>
      <c r="J179" s="43"/>
      <c r="K179" s="38"/>
    </row>
    <row r="180" spans="2:11" ht="18.75">
      <c r="B180" s="60"/>
      <c r="C180" s="42"/>
      <c r="D180" s="6" t="str">
        <f>+IF(C180="","",LOOKUP(C180,بيانات!$A$3:$A$101,بيانات!$B$3:$B$101))</f>
        <v/>
      </c>
      <c r="E180" s="42"/>
      <c r="F180" s="6" t="str">
        <f>+IF(E180="","",LOOKUP(E180,بيانات!$C$3:$C$6,بيانات!$D$3:D$6))</f>
        <v/>
      </c>
      <c r="G180" s="33"/>
      <c r="H180" s="43"/>
      <c r="I180" s="33"/>
      <c r="J180" s="43"/>
      <c r="K180" s="34"/>
    </row>
    <row r="181" spans="2:11" ht="15.75">
      <c r="B181" s="60"/>
      <c r="C181" s="42"/>
      <c r="D181" s="6" t="str">
        <f>+IF(C181="","",LOOKUP(C181,بيانات!$A$3:$A$101,بيانات!$B$3:$B$101))</f>
        <v/>
      </c>
      <c r="E181" s="42"/>
      <c r="F181" s="6" t="str">
        <f>+IF(E181="","",LOOKUP(E181,بيانات!$C$3:$C$6,بيانات!$D$3:D$6))</f>
        <v/>
      </c>
      <c r="G181" s="43"/>
      <c r="H181" s="43"/>
      <c r="I181" s="43"/>
      <c r="J181" s="43"/>
      <c r="K181" s="38"/>
    </row>
    <row r="182" spans="2:11" ht="15.75">
      <c r="B182" s="60"/>
      <c r="C182" s="42"/>
      <c r="D182" s="6" t="str">
        <f>+IF(C182="","",LOOKUP(C182,بيانات!$A$3:$A$101,بيانات!$B$3:$B$101))</f>
        <v/>
      </c>
      <c r="E182" s="42"/>
      <c r="F182" s="6" t="str">
        <f>+IF(E182="","",LOOKUP(E182,بيانات!$C$3:$C$6,بيانات!$D$3:D$6))</f>
        <v/>
      </c>
      <c r="G182" s="43"/>
      <c r="H182" s="43"/>
      <c r="I182" s="43"/>
      <c r="J182" s="43"/>
      <c r="K182" s="34"/>
    </row>
    <row r="183" spans="2:11" ht="15.75">
      <c r="B183" s="60"/>
      <c r="C183" s="42"/>
      <c r="D183" s="6" t="str">
        <f>+IF(C183="","",LOOKUP(C183,بيانات!$A$3:$A$101,بيانات!$B$3:$B$101))</f>
        <v/>
      </c>
      <c r="E183" s="42"/>
      <c r="F183" s="6" t="str">
        <f>+IF(E183="","",LOOKUP(E183,بيانات!$C$3:$C$6,بيانات!$D$3:D$6))</f>
        <v/>
      </c>
      <c r="G183" s="43"/>
      <c r="H183" s="43"/>
      <c r="I183" s="43"/>
      <c r="J183" s="43"/>
      <c r="K183" s="38"/>
    </row>
    <row r="184" spans="2:11" ht="15.75">
      <c r="B184" s="60"/>
      <c r="C184" s="42"/>
      <c r="D184" s="6" t="str">
        <f>+IF(C184="","",LOOKUP(C184,بيانات!$A$3:$A$101,بيانات!$B$3:$B$101))</f>
        <v/>
      </c>
      <c r="E184" s="42"/>
      <c r="F184" s="6" t="str">
        <f>+IF(E184="","",LOOKUP(E184,بيانات!$C$3:$C$6,بيانات!$D$3:D$6))</f>
        <v/>
      </c>
      <c r="G184" s="43"/>
      <c r="H184" s="43"/>
      <c r="I184" s="43"/>
      <c r="J184" s="43"/>
      <c r="K184" s="38"/>
    </row>
    <row r="185" spans="2:11" ht="15.75">
      <c r="B185" s="60"/>
      <c r="C185" s="42"/>
      <c r="D185" s="6" t="str">
        <f>+IF(C185="","",LOOKUP(C185,بيانات!$A$3:$A$101,بيانات!$B$3:$B$101))</f>
        <v/>
      </c>
      <c r="E185" s="42"/>
      <c r="F185" s="6" t="str">
        <f>+IF(E185="","",LOOKUP(E185,بيانات!$C$3:$C$6,بيانات!$D$3:D$6))</f>
        <v/>
      </c>
      <c r="G185" s="43"/>
      <c r="H185" s="43"/>
      <c r="I185" s="43"/>
      <c r="K185" s="38"/>
    </row>
    <row r="186" spans="2:11" ht="15.75">
      <c r="C186" s="42"/>
      <c r="D186" s="6" t="str">
        <f>+IF(C186="","",LOOKUP(C186,بيانات!$A$3:$A$101,بيانات!$B$3:$B$101))</f>
        <v/>
      </c>
      <c r="E186" s="42"/>
      <c r="F186" s="6" t="str">
        <f>+IF(E186="","",LOOKUP(E186,بيانات!$C$3:$C$6,بيانات!$D$3:D$6))</f>
        <v/>
      </c>
      <c r="G186" s="43"/>
      <c r="H186" s="43"/>
      <c r="I186" s="43"/>
      <c r="J186" s="43"/>
      <c r="K186" s="40"/>
    </row>
    <row r="187" spans="2:11" ht="15.75">
      <c r="B187" s="60"/>
      <c r="C187" s="42"/>
      <c r="D187" s="6" t="str">
        <f>+IF(C187="","",LOOKUP(C187,بيانات!$A$3:$A$101,بيانات!$B$3:$B$101))</f>
        <v/>
      </c>
      <c r="E187" s="42"/>
      <c r="F187" s="6" t="str">
        <f>+IF(E187="","",LOOKUP(E187,بيانات!$C$3:$C$6,بيانات!$D$3:D$6))</f>
        <v/>
      </c>
      <c r="G187" s="43"/>
      <c r="H187" s="43"/>
      <c r="I187" s="43"/>
      <c r="J187" s="43"/>
      <c r="K187" s="37"/>
    </row>
    <row r="188" spans="2:11" ht="18.75">
      <c r="B188" s="60"/>
      <c r="C188" s="42"/>
      <c r="D188" s="6" t="str">
        <f>+IF(C188="","",LOOKUP(C188,بيانات!$A$3:$A$101,بيانات!$B$3:$B$101))</f>
        <v/>
      </c>
      <c r="E188" s="42"/>
      <c r="F188" s="6" t="str">
        <f>+IF(E188="","",LOOKUP(E188,بيانات!$C$3:$C$6,بيانات!$D$3:D$6))</f>
        <v/>
      </c>
      <c r="G188" s="33"/>
      <c r="H188" s="33"/>
      <c r="I188" s="33"/>
      <c r="J188" s="43"/>
      <c r="K188" s="41"/>
    </row>
    <row r="189" spans="2:11" ht="15.75">
      <c r="B189" s="60"/>
      <c r="C189" s="42"/>
      <c r="D189" s="6" t="str">
        <f>+IF(C189="","",LOOKUP(C189,بيانات!$A$3:$A$101,بيانات!$B$3:$B$101))</f>
        <v/>
      </c>
      <c r="E189" s="42"/>
      <c r="F189" s="6" t="str">
        <f>+IF(E189="","",LOOKUP(E189,بيانات!$C$3:$C$6,بيانات!$D$3:D$6))</f>
        <v/>
      </c>
      <c r="G189" s="43"/>
      <c r="H189" s="43"/>
      <c r="I189" s="43"/>
      <c r="J189" s="43"/>
      <c r="K189" s="38"/>
    </row>
    <row r="190" spans="2:11" ht="15.75">
      <c r="B190" s="60"/>
      <c r="C190" s="42"/>
      <c r="D190" s="6" t="str">
        <f>+IF(C190="","",LOOKUP(C190,بيانات!$A$3:$A$101,بيانات!$B$3:$B$101))</f>
        <v/>
      </c>
      <c r="E190" s="42"/>
      <c r="F190" s="6" t="str">
        <f>+IF(E190="","",LOOKUP(E190,بيانات!$C$3:$C$6,بيانات!$D$3:D$6))</f>
        <v/>
      </c>
      <c r="G190" s="43"/>
      <c r="H190" s="43"/>
      <c r="I190" s="43"/>
      <c r="J190" s="43"/>
      <c r="K190" s="38"/>
    </row>
    <row r="191" spans="2:11" ht="15.75">
      <c r="B191" s="60"/>
      <c r="C191" s="42"/>
      <c r="D191" s="6" t="str">
        <f>+IF(C191="","",LOOKUP(C191,بيانات!$A$3:$A$101,بيانات!$B$3:$B$101))</f>
        <v/>
      </c>
      <c r="E191" s="42"/>
      <c r="F191" s="6" t="str">
        <f>+IF(E191="","",LOOKUP(E191,بيانات!$C$3:$C$6,بيانات!$D$3:D$6))</f>
        <v/>
      </c>
      <c r="G191" s="43"/>
      <c r="H191" s="43"/>
      <c r="I191" s="43"/>
      <c r="J191" s="43"/>
      <c r="K191" s="41"/>
    </row>
    <row r="192" spans="2:11" ht="15.75">
      <c r="B192" s="60"/>
      <c r="C192" s="42"/>
      <c r="D192" s="6" t="str">
        <f>+IF(C192="","",LOOKUP(C192,بيانات!$A$3:$A$101,بيانات!$B$3:$B$101))</f>
        <v/>
      </c>
      <c r="E192" s="42"/>
      <c r="F192" s="6" t="str">
        <f>+IF(E192="","",LOOKUP(E192,بيانات!$C$3:$C$6,بيانات!$D$3:D$6))</f>
        <v/>
      </c>
      <c r="G192" s="43"/>
      <c r="H192" s="43"/>
      <c r="I192" s="43"/>
      <c r="J192" s="43"/>
      <c r="K192" s="38"/>
    </row>
    <row r="193" spans="2:11" ht="15.75">
      <c r="B193" s="60"/>
      <c r="C193" s="42"/>
      <c r="D193" s="6" t="str">
        <f>+IF(C193="","",LOOKUP(C193,بيانات!$A$3:$A$101,بيانات!$B$3:$B$101))</f>
        <v/>
      </c>
      <c r="E193" s="42"/>
      <c r="F193" s="6" t="str">
        <f>+IF(E193="","",LOOKUP(E193,بيانات!$C$3:$C$6,بيانات!$D$3:D$6))</f>
        <v/>
      </c>
      <c r="G193" s="43"/>
      <c r="H193" s="43"/>
      <c r="I193" s="43"/>
      <c r="J193" s="43"/>
      <c r="K193" s="41"/>
    </row>
    <row r="194" spans="2:11" ht="15.75">
      <c r="B194" s="60"/>
      <c r="C194" s="42"/>
      <c r="D194" s="6" t="str">
        <f>+IF(C194="","",LOOKUP(C194,بيانات!$A$3:$A$101,بيانات!$B$3:$B$101))</f>
        <v/>
      </c>
      <c r="E194" s="42"/>
      <c r="F194" s="6" t="str">
        <f>+IF(E194="","",LOOKUP(E194,بيانات!$C$3:$C$6,بيانات!$D$3:D$6))</f>
        <v/>
      </c>
      <c r="G194" s="43"/>
      <c r="H194" s="43"/>
      <c r="I194" s="43"/>
      <c r="J194" s="43"/>
      <c r="K194" s="41"/>
    </row>
    <row r="195" spans="2:11" ht="15.75">
      <c r="B195" s="60"/>
      <c r="C195" s="42"/>
      <c r="D195" s="6" t="str">
        <f>+IF(C195="","",LOOKUP(C195,بيانات!$A$3:$A$101,بيانات!$B$3:$B$101))</f>
        <v/>
      </c>
      <c r="E195" s="42"/>
      <c r="F195" s="6" t="str">
        <f>+IF(E195="","",LOOKUP(E195,بيانات!$C$3:$C$6,بيانات!$D$3:D$6))</f>
        <v/>
      </c>
      <c r="G195" s="43"/>
      <c r="H195" s="43"/>
      <c r="I195" s="43"/>
      <c r="J195" s="43"/>
      <c r="K195" s="38"/>
    </row>
    <row r="196" spans="2:11" ht="15.75">
      <c r="B196" s="60"/>
      <c r="C196" s="42"/>
      <c r="D196" s="6" t="str">
        <f>+IF(C196="","",LOOKUP(C196,بيانات!$A$3:$A$101,بيانات!$B$3:$B$101))</f>
        <v/>
      </c>
      <c r="E196" s="42"/>
      <c r="F196" s="6" t="str">
        <f>+IF(E196="","",LOOKUP(E196,بيانات!$C$3:$C$6,بيانات!$D$3:D$6))</f>
        <v/>
      </c>
      <c r="G196" s="43"/>
      <c r="H196" s="43"/>
      <c r="I196" s="43"/>
      <c r="J196" s="43"/>
      <c r="K196" s="41"/>
    </row>
    <row r="197" spans="2:11" ht="15.75">
      <c r="B197" s="60"/>
      <c r="C197" s="42"/>
      <c r="D197" s="6" t="str">
        <f>+IF(C197="","",LOOKUP(C197,بيانات!$A$3:$A$101,بيانات!$B$3:$B$101))</f>
        <v/>
      </c>
      <c r="E197" s="42"/>
      <c r="F197" s="6" t="str">
        <f>+IF(E197="","",LOOKUP(E197,بيانات!$C$3:$C$6,بيانات!$D$3:D$6))</f>
        <v/>
      </c>
      <c r="G197" s="43"/>
      <c r="H197" s="43"/>
      <c r="I197" s="43"/>
      <c r="J197" s="43"/>
      <c r="K197" s="41"/>
    </row>
    <row r="198" spans="2:11" ht="15.75">
      <c r="B198" s="60"/>
      <c r="C198" s="42"/>
      <c r="D198" s="6" t="str">
        <f>+IF(C198="","",LOOKUP(C198,بيانات!$A$3:$A$101,بيانات!$B$3:$B$101))</f>
        <v/>
      </c>
      <c r="E198" s="42"/>
      <c r="F198" s="6" t="str">
        <f>+IF(E198="","",LOOKUP(E198,بيانات!$C$3:$C$6,بيانات!$D$3:D$6))</f>
        <v/>
      </c>
      <c r="G198" s="43"/>
      <c r="H198" s="43"/>
      <c r="I198" s="43"/>
      <c r="J198" s="43"/>
      <c r="K198" s="38"/>
    </row>
    <row r="199" spans="2:11" ht="15.75">
      <c r="B199" s="60"/>
      <c r="C199" s="42"/>
      <c r="D199" s="6" t="str">
        <f>+IF(C199="","",LOOKUP(C199,بيانات!$A$3:$A$101,بيانات!$B$3:$B$101))</f>
        <v/>
      </c>
      <c r="E199" s="42"/>
      <c r="F199" s="6" t="str">
        <f>+IF(E199="","",LOOKUP(E199,بيانات!$C$3:$C$6,بيانات!$D$3:D$6))</f>
        <v/>
      </c>
      <c r="G199" s="43"/>
      <c r="H199" s="43"/>
      <c r="I199" s="43"/>
      <c r="J199" s="43"/>
      <c r="K199" s="41"/>
    </row>
    <row r="200" spans="2:11" ht="15.75">
      <c r="B200" s="60"/>
      <c r="C200" s="42"/>
      <c r="D200" s="6" t="str">
        <f>+IF(C200="","",LOOKUP(C200,بيانات!$A$3:$A$101,بيانات!$B$3:$B$101))</f>
        <v/>
      </c>
      <c r="E200" s="42"/>
      <c r="F200" s="6" t="str">
        <f>+IF(E200="","",LOOKUP(E200,بيانات!$C$3:$C$6,بيانات!$D$3:D$6))</f>
        <v/>
      </c>
      <c r="G200" s="43"/>
      <c r="H200" s="43"/>
      <c r="I200" s="43"/>
      <c r="J200" s="43"/>
      <c r="K200" s="38"/>
    </row>
    <row r="201" spans="2:11" ht="15.75">
      <c r="B201" s="60"/>
      <c r="C201" s="42"/>
      <c r="D201" s="6" t="str">
        <f>+IF(C201="","",LOOKUP(C201,بيانات!$A$3:$A$101,بيانات!$B$3:$B$101))</f>
        <v/>
      </c>
      <c r="E201" s="42"/>
      <c r="F201" s="6" t="str">
        <f>+IF(E201="","",LOOKUP(E201,بيانات!$C$3:$C$6,بيانات!$D$3:D$6))</f>
        <v/>
      </c>
      <c r="G201" s="43"/>
      <c r="H201" s="43"/>
      <c r="I201" s="43"/>
      <c r="J201" s="43"/>
      <c r="K201" s="38"/>
    </row>
    <row r="202" spans="2:11" ht="15.75">
      <c r="B202" s="60"/>
      <c r="C202" s="42"/>
      <c r="D202" s="6" t="str">
        <f>+IF(C202="","",LOOKUP(C202,بيانات!$A$3:$A$101,بيانات!$B$3:$B$101))</f>
        <v/>
      </c>
      <c r="E202" s="42"/>
      <c r="F202" s="6" t="str">
        <f>+IF(E202="","",LOOKUP(E202,بيانات!$C$3:$C$6,بيانات!$D$3:D$6))</f>
        <v/>
      </c>
      <c r="G202" s="43"/>
      <c r="H202" s="43"/>
      <c r="I202" s="43"/>
      <c r="J202" s="43"/>
      <c r="K202" s="41"/>
    </row>
    <row r="203" spans="2:11" ht="15.75">
      <c r="B203" s="60"/>
      <c r="C203" s="42"/>
      <c r="D203" s="6" t="str">
        <f>+IF(C203="","",LOOKUP(C203,بيانات!$A$3:$A$101,بيانات!$B$3:$B$101))</f>
        <v/>
      </c>
      <c r="E203" s="42"/>
      <c r="F203" s="6" t="str">
        <f>+IF(E203="","",LOOKUP(E203,بيانات!$C$3:$C$6,بيانات!$D$3:D$6))</f>
        <v/>
      </c>
      <c r="G203" s="43"/>
      <c r="H203" s="43"/>
      <c r="I203" s="43"/>
      <c r="J203" s="43"/>
      <c r="K203" s="41"/>
    </row>
    <row r="204" spans="2:11" ht="15.75">
      <c r="B204" s="60"/>
      <c r="C204" s="42"/>
      <c r="D204" s="6" t="str">
        <f>+IF(C204="","",LOOKUP(C204,بيانات!$A$3:$A$101,بيانات!$B$3:$B$101))</f>
        <v/>
      </c>
      <c r="E204" s="42"/>
      <c r="F204" s="6" t="str">
        <f>+IF(E204="","",LOOKUP(E204,بيانات!$C$3:$C$6,بيانات!$D$3:D$6))</f>
        <v/>
      </c>
      <c r="G204" s="43"/>
      <c r="H204" s="43"/>
      <c r="I204" s="43"/>
      <c r="J204" s="43"/>
      <c r="K204" s="34"/>
    </row>
    <row r="205" spans="2:11" ht="15.75">
      <c r="B205" s="60"/>
      <c r="C205" s="42"/>
      <c r="D205" s="6" t="str">
        <f>+IF(C205="","",LOOKUP(C205,بيانات!$A$3:$A$101,بيانات!$B$3:$B$101))</f>
        <v/>
      </c>
      <c r="E205" s="42"/>
      <c r="F205" s="6" t="str">
        <f>+IF(E205="","",LOOKUP(E205,بيانات!$C$3:$C$6,بيانات!$D$3:D$6))</f>
        <v/>
      </c>
      <c r="G205" s="43"/>
      <c r="H205" s="43"/>
      <c r="I205" s="43"/>
      <c r="J205" s="43"/>
      <c r="K205" s="34"/>
    </row>
    <row r="206" spans="2:11" ht="15.75">
      <c r="B206" s="60"/>
      <c r="C206" s="42"/>
      <c r="D206" s="6" t="str">
        <f>+IF(C206="","",LOOKUP(C206,بيانات!$A$3:$A$101,بيانات!$B$3:$B$101))</f>
        <v/>
      </c>
      <c r="E206" s="42"/>
      <c r="F206" s="6" t="str">
        <f>+IF(E206="","",LOOKUP(E206,بيانات!$C$3:$C$6,بيانات!$D$3:D$6))</f>
        <v/>
      </c>
      <c r="G206" s="43"/>
      <c r="H206" s="43"/>
      <c r="I206" s="43"/>
      <c r="J206" s="43"/>
      <c r="K206" s="34"/>
    </row>
    <row r="207" spans="2:11" ht="15.75">
      <c r="B207" s="60"/>
      <c r="C207" s="42"/>
      <c r="D207" s="6" t="str">
        <f>+IF(C207="","",LOOKUP(C207,بيانات!$A$3:$A$101,بيانات!$B$3:$B$101))</f>
        <v/>
      </c>
      <c r="E207" s="42"/>
      <c r="F207" s="6" t="str">
        <f>+IF(E207="","",LOOKUP(E207,بيانات!$C$3:$C$6,بيانات!$D$3:D$6))</f>
        <v/>
      </c>
      <c r="G207" s="43"/>
      <c r="H207" s="43"/>
      <c r="I207" s="43"/>
      <c r="J207" s="43"/>
      <c r="K207" s="34"/>
    </row>
    <row r="208" spans="2:11" ht="15.75">
      <c r="B208" s="60"/>
      <c r="C208" s="42"/>
      <c r="D208" s="6" t="str">
        <f>+IF(C208="","",LOOKUP(C208,بيانات!$A$3:$A$101,بيانات!$B$3:$B$101))</f>
        <v/>
      </c>
      <c r="E208" s="42"/>
      <c r="F208" s="6" t="str">
        <f>+IF(E208="","",LOOKUP(E208,بيانات!$C$3:$C$6,بيانات!$D$3:D$6))</f>
        <v/>
      </c>
      <c r="G208" s="43"/>
      <c r="H208" s="43"/>
      <c r="I208" s="43"/>
      <c r="J208" s="43"/>
      <c r="K208" s="41"/>
    </row>
    <row r="209" spans="2:11" ht="15.75">
      <c r="B209" s="60"/>
      <c r="C209" s="42"/>
      <c r="D209" s="6" t="str">
        <f>+IF(C209="","",LOOKUP(C209,بيانات!$A$3:$A$101,بيانات!$B$3:$B$101))</f>
        <v/>
      </c>
      <c r="E209" s="42"/>
      <c r="F209" s="6" t="str">
        <f>+IF(E209="","",LOOKUP(E209,بيانات!$C$3:$C$6,بيانات!$D$3:D$6))</f>
        <v/>
      </c>
      <c r="J209" s="43"/>
      <c r="K209" s="41"/>
    </row>
    <row r="210" spans="2:11" ht="15.75">
      <c r="B210" s="60"/>
      <c r="C210" s="42"/>
      <c r="D210" s="6" t="str">
        <f>+IF(C210="","",LOOKUP(C210,بيانات!$A$3:$A$101,بيانات!$B$3:$B$101))</f>
        <v/>
      </c>
      <c r="E210" s="42"/>
      <c r="F210" s="6" t="str">
        <f>+IF(E210="","",LOOKUP(E210,بيانات!$C$3:$C$6,بيانات!$D$3:D$6))</f>
        <v/>
      </c>
      <c r="G210" s="43"/>
      <c r="H210" s="43"/>
      <c r="I210" s="43"/>
      <c r="J210" s="43"/>
      <c r="K210" s="38"/>
    </row>
    <row r="211" spans="2:11" ht="15.75">
      <c r="B211" s="60"/>
      <c r="C211" s="42"/>
      <c r="D211" s="6" t="str">
        <f>+IF(C211="","",LOOKUP(C211,بيانات!$A$3:$A$101,بيانات!$B$3:$B$101))</f>
        <v/>
      </c>
      <c r="E211" s="42"/>
      <c r="F211" s="6" t="str">
        <f>+IF(E211="","",LOOKUP(E211,بيانات!$C$3:$C$6,بيانات!$D$3:D$6))</f>
        <v/>
      </c>
      <c r="G211" s="43"/>
      <c r="H211" s="43"/>
      <c r="I211" s="43"/>
      <c r="J211" s="43"/>
      <c r="K211" s="34"/>
    </row>
    <row r="212" spans="2:11" ht="15.75">
      <c r="B212" s="60"/>
      <c r="C212" s="42"/>
      <c r="D212" s="6" t="str">
        <f>+IF(C212="","",LOOKUP(C212,بيانات!$A$3:$A$101,بيانات!$B$3:$B$101))</f>
        <v/>
      </c>
      <c r="E212" s="42"/>
      <c r="F212" s="6" t="str">
        <f>+IF(E212="","",LOOKUP(E212,بيانات!$C$3:$C$6,بيانات!$D$3:D$6))</f>
        <v/>
      </c>
      <c r="G212" s="43"/>
      <c r="H212" s="43"/>
      <c r="I212" s="43"/>
      <c r="J212" s="43"/>
      <c r="K212" s="34"/>
    </row>
    <row r="213" spans="2:11" ht="15.75">
      <c r="B213" s="60"/>
      <c r="C213" s="42"/>
      <c r="D213" s="6" t="str">
        <f>+IF(C213="","",LOOKUP(C213,بيانات!$A$3:$A$101,بيانات!$B$3:$B$101))</f>
        <v/>
      </c>
      <c r="E213" s="42"/>
      <c r="F213" s="6" t="str">
        <f>+IF(E213="","",LOOKUP(E213,بيانات!$C$3:$C$6,بيانات!$D$3:D$6))</f>
        <v/>
      </c>
      <c r="G213" s="43"/>
      <c r="H213" s="43"/>
      <c r="I213" s="43"/>
      <c r="J213" s="43"/>
      <c r="K213" s="41"/>
    </row>
    <row r="214" spans="2:11" ht="15.75">
      <c r="B214" s="60"/>
      <c r="C214" s="42"/>
      <c r="D214" s="6" t="str">
        <f>+IF(C214="","",LOOKUP(C214,بيانات!$A$3:$A$101,بيانات!$B$3:$B$101))</f>
        <v/>
      </c>
      <c r="E214" s="42"/>
      <c r="F214" s="6" t="str">
        <f>+IF(E214="","",LOOKUP(E214,بيانات!$C$3:$C$6,بيانات!$D$3:D$6))</f>
        <v/>
      </c>
      <c r="G214" s="43"/>
      <c r="H214" s="43"/>
      <c r="I214" s="43"/>
      <c r="J214" s="43"/>
      <c r="K214" s="38"/>
    </row>
    <row r="215" spans="2:11" ht="15.75">
      <c r="B215" s="60"/>
      <c r="C215" s="42"/>
      <c r="D215" s="6" t="str">
        <f>+IF(C215="","",LOOKUP(C215,بيانات!$A$3:$A$101,بيانات!$B$3:$B$101))</f>
        <v/>
      </c>
      <c r="E215" s="42"/>
      <c r="F215" s="6" t="str">
        <f>+IF(E215="","",LOOKUP(E215,بيانات!$C$3:$C$6,بيانات!$D$3:D$6))</f>
        <v/>
      </c>
      <c r="G215" s="43"/>
      <c r="H215" s="43"/>
      <c r="I215" s="43"/>
      <c r="J215" s="43"/>
      <c r="K215" s="34"/>
    </row>
    <row r="216" spans="2:11" ht="15.75">
      <c r="B216" s="60"/>
      <c r="C216" s="42"/>
      <c r="D216" s="6" t="str">
        <f>+IF(C216="","",LOOKUP(C216,بيانات!$A$3:$A$101,بيانات!$B$3:$B$101))</f>
        <v/>
      </c>
      <c r="E216" s="42"/>
      <c r="F216" s="6" t="str">
        <f>+IF(E216="","",LOOKUP(E216,بيانات!$C$3:$C$6,بيانات!$D$3:D$6))</f>
        <v/>
      </c>
      <c r="G216" s="43"/>
      <c r="H216" s="43"/>
      <c r="I216" s="43"/>
      <c r="J216" s="43"/>
      <c r="K216" s="34"/>
    </row>
    <row r="217" spans="2:11" ht="15.75">
      <c r="B217" s="60"/>
      <c r="C217" s="42"/>
      <c r="D217" s="6" t="str">
        <f>+IF(C217="","",LOOKUP(C217,بيانات!$A$3:$A$101,بيانات!$B$3:$B$101))</f>
        <v/>
      </c>
      <c r="E217" s="42"/>
      <c r="F217" s="6" t="str">
        <f>+IF(E217="","",LOOKUP(E217,بيانات!$C$3:$C$6,بيانات!$D$3:D$6))</f>
        <v/>
      </c>
      <c r="G217" s="43"/>
      <c r="H217" s="43"/>
      <c r="I217" s="43"/>
      <c r="J217" s="43"/>
      <c r="K217" s="38"/>
    </row>
    <row r="218" spans="2:11" ht="15.75">
      <c r="B218" s="60"/>
      <c r="C218" s="42"/>
      <c r="D218" s="6" t="str">
        <f>+IF(C218="","",LOOKUP(C218,بيانات!$A$3:$A$101,بيانات!$B$3:$B$101))</f>
        <v/>
      </c>
      <c r="E218" s="42"/>
      <c r="F218" s="6" t="str">
        <f>+IF(E218="","",LOOKUP(E218,بيانات!$C$3:$C$6,بيانات!$D$3:D$6))</f>
        <v/>
      </c>
      <c r="G218" s="43"/>
      <c r="H218" s="43"/>
      <c r="I218" s="43"/>
      <c r="J218" s="43"/>
      <c r="K218" s="34"/>
    </row>
    <row r="219" spans="2:11" ht="15.75">
      <c r="B219" s="60"/>
      <c r="C219" s="42"/>
      <c r="D219" s="6" t="str">
        <f>+IF(C219="","",LOOKUP(C219,بيانات!$A$3:$A$101,بيانات!$B$3:$B$101))</f>
        <v/>
      </c>
      <c r="E219" s="42"/>
      <c r="F219" s="6" t="str">
        <f>+IF(E219="","",LOOKUP(E219,بيانات!$C$3:$C$6,بيانات!$D$3:D$6))</f>
        <v/>
      </c>
      <c r="G219" s="43"/>
      <c r="H219" s="43"/>
      <c r="I219" s="43"/>
      <c r="J219" s="43"/>
      <c r="K219" s="34"/>
    </row>
    <row r="220" spans="2:11" ht="15.75">
      <c r="B220" s="60"/>
      <c r="C220" s="42"/>
      <c r="D220" s="6" t="str">
        <f>+IF(C220="","",LOOKUP(C220,بيانات!$A$3:$A$101,بيانات!$B$3:$B$101))</f>
        <v/>
      </c>
      <c r="E220" s="42"/>
      <c r="F220" s="6" t="str">
        <f>+IF(E220="","",LOOKUP(E220,بيانات!$C$3:$C$6,بيانات!$D$3:D$6))</f>
        <v/>
      </c>
      <c r="G220" s="43"/>
      <c r="H220" s="43"/>
      <c r="I220" s="43"/>
      <c r="J220" s="43"/>
      <c r="K220" s="34"/>
    </row>
    <row r="221" spans="2:11" ht="15.75">
      <c r="B221" s="60"/>
      <c r="C221" s="42"/>
      <c r="D221" s="6" t="str">
        <f>+IF(C221="","",LOOKUP(C221,بيانات!$A$3:$A$101,بيانات!$B$3:$B$101))</f>
        <v/>
      </c>
      <c r="E221" s="42"/>
      <c r="F221" s="6" t="str">
        <f>+IF(E221="","",LOOKUP(E221,بيانات!$C$3:$C$6,بيانات!$D$3:D$6))</f>
        <v/>
      </c>
      <c r="G221" s="43"/>
      <c r="H221" s="43"/>
      <c r="I221" s="43"/>
      <c r="J221" s="43"/>
      <c r="K221" s="34"/>
    </row>
    <row r="222" spans="2:11" ht="15.75">
      <c r="B222" s="60"/>
      <c r="C222" s="42"/>
      <c r="D222" s="6" t="str">
        <f>+IF(C222="","",LOOKUP(C222,بيانات!$A$3:$A$101,بيانات!$B$3:$B$101))</f>
        <v/>
      </c>
      <c r="E222" s="42"/>
      <c r="F222" s="6" t="str">
        <f>+IF(E222="","",LOOKUP(E222,بيانات!$C$3:$C$6,بيانات!$D$3:D$6))</f>
        <v/>
      </c>
      <c r="G222" s="43"/>
      <c r="H222" s="43"/>
      <c r="I222" s="43"/>
      <c r="J222" s="43"/>
      <c r="K222" s="34"/>
    </row>
    <row r="223" spans="2:11" ht="15.75">
      <c r="B223" s="60"/>
      <c r="C223" s="42"/>
      <c r="D223" s="6" t="str">
        <f>+IF(C223="","",LOOKUP(C223,بيانات!$A$3:$A$101,بيانات!$B$3:$B$101))</f>
        <v/>
      </c>
      <c r="E223" s="42"/>
      <c r="F223" s="6" t="str">
        <f>+IF(E223="","",LOOKUP(E223,بيانات!$C$3:$C$6,بيانات!$D$3:D$6))</f>
        <v/>
      </c>
      <c r="G223" s="43"/>
      <c r="H223" s="43"/>
      <c r="I223" s="43"/>
      <c r="J223" s="43"/>
      <c r="K223" s="34"/>
    </row>
    <row r="224" spans="2:11" ht="15.75">
      <c r="B224" s="60"/>
      <c r="C224" s="42"/>
      <c r="D224" s="6" t="str">
        <f>+IF(C224="","",LOOKUP(C224,بيانات!$A$3:$A$101,بيانات!$B$3:$B$101))</f>
        <v/>
      </c>
      <c r="E224" s="42"/>
      <c r="F224" s="6" t="str">
        <f>+IF(E224="","",LOOKUP(E224,بيانات!$C$3:$C$6,بيانات!$D$3:D$6))</f>
        <v/>
      </c>
      <c r="G224" s="43"/>
      <c r="H224" s="43"/>
      <c r="I224" s="43"/>
      <c r="J224" s="43"/>
      <c r="K224" s="34"/>
    </row>
    <row r="225" spans="2:11" ht="15.75">
      <c r="B225" s="60"/>
      <c r="C225" s="42"/>
      <c r="D225" s="6" t="str">
        <f>+IF(C225="","",LOOKUP(C225,بيانات!$A$3:$A$101,بيانات!$B$3:$B$101))</f>
        <v/>
      </c>
      <c r="E225" s="42"/>
      <c r="F225" s="6" t="str">
        <f>+IF(E225="","",LOOKUP(E225,بيانات!$C$3:$C$6,بيانات!$D$3:D$6))</f>
        <v/>
      </c>
      <c r="G225" s="43"/>
      <c r="H225" s="43"/>
      <c r="I225" s="43"/>
      <c r="J225" s="43"/>
      <c r="K225" s="40"/>
    </row>
    <row r="226" spans="2:11" ht="15.75">
      <c r="B226" s="60"/>
      <c r="C226" s="42"/>
      <c r="D226" s="6" t="str">
        <f>+IF(C226="","",LOOKUP(C226,بيانات!$A$3:$A$101,بيانات!$B$3:$B$101))</f>
        <v/>
      </c>
      <c r="E226" s="42"/>
      <c r="F226" s="6" t="str">
        <f>+IF(E226="","",LOOKUP(E226,بيانات!$C$3:$C$6,بيانات!$D$3:D$6))</f>
        <v/>
      </c>
      <c r="G226" s="43"/>
      <c r="H226" s="43"/>
      <c r="I226" s="43"/>
      <c r="J226" s="43"/>
      <c r="K226" s="40"/>
    </row>
    <row r="227" spans="2:11" ht="15.75">
      <c r="B227" s="60"/>
      <c r="C227" s="42"/>
      <c r="D227" s="6" t="str">
        <f>+IF(C227="","",LOOKUP(C227,بيانات!$A$3:$A$101,بيانات!$B$3:$B$101))</f>
        <v/>
      </c>
      <c r="E227" s="42"/>
      <c r="F227" s="6" t="str">
        <f>+IF(E227="","",LOOKUP(E227,بيانات!$C$3:$C$6,بيانات!$D$3:D$6))</f>
        <v/>
      </c>
      <c r="G227" s="43"/>
      <c r="H227" s="43"/>
      <c r="I227" s="43"/>
      <c r="J227" s="43"/>
      <c r="K227" s="40"/>
    </row>
    <row r="228" spans="2:11" ht="15.75">
      <c r="B228" s="60"/>
      <c r="C228" s="42"/>
      <c r="D228" s="6" t="str">
        <f>+IF(C228="","",LOOKUP(C228,بيانات!$A$3:$A$101,بيانات!$B$3:$B$101))</f>
        <v/>
      </c>
      <c r="E228" s="42"/>
      <c r="F228" s="6" t="str">
        <f>+IF(E228="","",LOOKUP(E228,بيانات!$C$3:$C$6,بيانات!$D$3:D$6))</f>
        <v/>
      </c>
      <c r="G228" s="43"/>
      <c r="H228" s="43"/>
      <c r="I228" s="43"/>
      <c r="J228" s="43"/>
      <c r="K228" s="40"/>
    </row>
    <row r="229" spans="2:11" ht="15.75">
      <c r="B229" s="60"/>
      <c r="C229" s="42"/>
      <c r="D229" s="6" t="str">
        <f>+IF(C229="","",LOOKUP(C229,بيانات!$A$3:$A$101,بيانات!$B$3:$B$101))</f>
        <v/>
      </c>
      <c r="E229" s="42"/>
      <c r="F229" s="6" t="str">
        <f>+IF(E229="","",LOOKUP(E229,بيانات!$C$3:$C$6,بيانات!$D$3:D$6))</f>
        <v/>
      </c>
      <c r="G229" s="43"/>
      <c r="H229" s="43"/>
      <c r="I229" s="43"/>
      <c r="J229" s="43"/>
      <c r="K229" s="40"/>
    </row>
    <row r="230" spans="2:11" ht="15.75">
      <c r="B230" s="60"/>
      <c r="C230" s="42"/>
      <c r="D230" s="6" t="str">
        <f>+IF(C230="","",LOOKUP(C230,بيانات!$A$3:$A$101,بيانات!$B$3:$B$101))</f>
        <v/>
      </c>
      <c r="E230" s="42"/>
      <c r="F230" s="6" t="str">
        <f>+IF(E230="","",LOOKUP(E230,بيانات!$C$3:$C$6,بيانات!$D$3:D$6))</f>
        <v/>
      </c>
      <c r="G230" s="43"/>
      <c r="H230" s="43"/>
      <c r="I230" s="43"/>
      <c r="J230" s="43"/>
      <c r="K230" s="40"/>
    </row>
    <row r="231" spans="2:11" ht="15.75">
      <c r="B231" s="60"/>
      <c r="C231" s="42"/>
      <c r="D231" s="6" t="str">
        <f>+IF(C231="","",LOOKUP(C231,بيانات!$A$3:$A$101,بيانات!$B$3:$B$101))</f>
        <v/>
      </c>
      <c r="E231" s="42"/>
      <c r="F231" s="6" t="str">
        <f>+IF(E231="","",LOOKUP(E231,بيانات!$C$3:$C$6,بيانات!$D$3:D$6))</f>
        <v/>
      </c>
      <c r="G231" s="43"/>
      <c r="H231" s="43"/>
      <c r="I231" s="43"/>
      <c r="J231" s="43"/>
      <c r="K231" s="40"/>
    </row>
    <row r="232" spans="2:11" ht="15.75">
      <c r="B232" s="60"/>
      <c r="C232" s="42"/>
      <c r="D232" s="6" t="str">
        <f>+IF(C232="","",LOOKUP(C232,بيانات!$A$3:$A$101,بيانات!$B$3:$B$101))</f>
        <v/>
      </c>
      <c r="E232" s="42"/>
      <c r="F232" s="6" t="str">
        <f>+IF(E232="","",LOOKUP(E232,بيانات!$C$3:$C$6,بيانات!$D$3:D$6))</f>
        <v/>
      </c>
      <c r="G232" s="43"/>
      <c r="H232" s="43"/>
      <c r="I232" s="43"/>
      <c r="J232" s="43"/>
      <c r="K232" s="40"/>
    </row>
    <row r="233" spans="2:11" ht="15.75">
      <c r="B233" s="60"/>
      <c r="C233" s="42"/>
      <c r="D233" s="6" t="str">
        <f>+IF(C233="","",LOOKUP(C233,بيانات!$A$3:$A$101,بيانات!$B$3:$B$101))</f>
        <v/>
      </c>
      <c r="E233" s="42"/>
      <c r="F233" s="6" t="str">
        <f>+IF(E233="","",LOOKUP(E233,بيانات!$C$3:$C$6,بيانات!$D$3:D$6))</f>
        <v/>
      </c>
      <c r="G233" s="43"/>
      <c r="H233" s="43"/>
      <c r="I233" s="43"/>
      <c r="J233" s="43"/>
      <c r="K233" s="40"/>
    </row>
    <row r="234" spans="2:11" ht="15.75">
      <c r="B234" s="60"/>
      <c r="C234" s="42"/>
      <c r="D234" s="6" t="str">
        <f>+IF(C234="","",LOOKUP(C234,بيانات!$A$3:$A$101,بيانات!$B$3:$B$101))</f>
        <v/>
      </c>
      <c r="E234" s="42"/>
      <c r="F234" s="6" t="str">
        <f>+IF(E234="","",LOOKUP(E234,بيانات!$C$3:$C$6,بيانات!$D$3:D$6))</f>
        <v/>
      </c>
      <c r="G234" s="43"/>
      <c r="H234" s="43"/>
      <c r="I234" s="43"/>
      <c r="J234" s="43"/>
      <c r="K234" s="40"/>
    </row>
    <row r="235" spans="2:11" ht="15.75">
      <c r="B235" s="60"/>
      <c r="C235" s="42"/>
      <c r="D235" s="6" t="str">
        <f>+IF(C235="","",LOOKUP(C235,بيانات!$A$3:$A$101,بيانات!$B$3:$B$101))</f>
        <v/>
      </c>
      <c r="E235" s="42"/>
      <c r="F235" s="6" t="str">
        <f>+IF(E235="","",LOOKUP(E235,بيانات!$C$3:$C$6,بيانات!$D$3:D$6))</f>
        <v/>
      </c>
      <c r="G235" s="43"/>
      <c r="H235" s="43"/>
      <c r="I235" s="43"/>
      <c r="J235" s="43"/>
      <c r="K235" s="40"/>
    </row>
    <row r="236" spans="2:11" ht="15.75">
      <c r="B236" s="60"/>
      <c r="C236" s="42"/>
      <c r="D236" s="6" t="str">
        <f>+IF(C236="","",LOOKUP(C236,بيانات!$A$3:$A$101,بيانات!$B$3:$B$101))</f>
        <v/>
      </c>
      <c r="E236" s="42"/>
      <c r="F236" s="6" t="str">
        <f>+IF(E236="","",LOOKUP(E236,بيانات!$C$3:$C$6,بيانات!$D$3:D$6))</f>
        <v/>
      </c>
      <c r="G236" s="43"/>
      <c r="H236" s="43"/>
      <c r="I236" s="43"/>
      <c r="J236" s="43"/>
      <c r="K236" s="40"/>
    </row>
    <row r="237" spans="2:11" ht="15.75">
      <c r="B237" s="60"/>
      <c r="C237" s="42"/>
      <c r="D237" s="6" t="str">
        <f>+IF(C237="","",LOOKUP(C237,بيانات!$A$3:$A$101,بيانات!$B$3:$B$101))</f>
        <v/>
      </c>
      <c r="E237" s="42"/>
      <c r="F237" s="6" t="str">
        <f>+IF(E237="","",LOOKUP(E237,بيانات!$C$3:$C$6,بيانات!$D$3:D$6))</f>
        <v/>
      </c>
      <c r="G237" s="43"/>
      <c r="H237" s="43"/>
      <c r="I237" s="43"/>
      <c r="J237" s="43"/>
      <c r="K237" s="40"/>
    </row>
    <row r="238" spans="2:11" ht="15.75">
      <c r="B238" s="60"/>
      <c r="C238" s="42"/>
      <c r="D238" s="6" t="str">
        <f>+IF(C238="","",LOOKUP(C238,بيانات!$A$3:$A$101,بيانات!$B$3:$B$101))</f>
        <v/>
      </c>
      <c r="E238" s="42"/>
      <c r="F238" s="6" t="str">
        <f>+IF(E238="","",LOOKUP(E238,بيانات!$C$3:$C$6,بيانات!$D$3:D$6))</f>
        <v/>
      </c>
      <c r="G238" s="43"/>
      <c r="H238" s="43"/>
      <c r="I238" s="43"/>
      <c r="J238" s="43"/>
      <c r="K238" s="40"/>
    </row>
    <row r="239" spans="2:11" ht="15.75">
      <c r="B239" s="60"/>
      <c r="C239" s="42"/>
      <c r="D239" s="6" t="str">
        <f>+IF(C239="","",LOOKUP(C239,بيانات!$A$3:$A$101,بيانات!$B$3:$B$101))</f>
        <v/>
      </c>
      <c r="E239" s="42"/>
      <c r="F239" s="6" t="str">
        <f>+IF(E239="","",LOOKUP(E239,بيانات!$C$3:$C$6,بيانات!$D$3:D$6))</f>
        <v/>
      </c>
      <c r="G239" s="43"/>
      <c r="H239" s="43"/>
      <c r="I239" s="43"/>
      <c r="J239" s="43"/>
      <c r="K239" s="40"/>
    </row>
    <row r="240" spans="2:11" ht="15.75">
      <c r="B240" s="60"/>
      <c r="C240" s="42"/>
      <c r="D240" s="6" t="str">
        <f>+IF(C240="","",LOOKUP(C240,بيانات!$A$3:$A$101,بيانات!$B$3:$B$101))</f>
        <v/>
      </c>
      <c r="E240" s="42"/>
      <c r="F240" s="6" t="str">
        <f>+IF(E240="","",LOOKUP(E240,بيانات!$C$3:$C$6,بيانات!$D$3:D$6))</f>
        <v/>
      </c>
      <c r="G240" s="43"/>
      <c r="H240" s="43"/>
      <c r="I240" s="43"/>
      <c r="J240" s="43"/>
      <c r="K240" s="40"/>
    </row>
    <row r="241" spans="2:11" ht="15.75">
      <c r="B241" s="60"/>
      <c r="C241" s="42"/>
      <c r="D241" s="6" t="str">
        <f>+IF(C241="","",LOOKUP(C241,بيانات!$A$3:$A$101,بيانات!$B$3:$B$101))</f>
        <v/>
      </c>
      <c r="E241" s="42"/>
      <c r="F241" s="6" t="str">
        <f>+IF(E241="","",LOOKUP(E241,بيانات!$C$3:$C$6,بيانات!$D$3:D$6))</f>
        <v/>
      </c>
      <c r="G241" s="43"/>
      <c r="H241" s="43"/>
      <c r="I241" s="43"/>
      <c r="J241" s="43"/>
      <c r="K241" s="40"/>
    </row>
    <row r="242" spans="2:11" ht="15.75">
      <c r="B242" s="60"/>
      <c r="C242" s="42"/>
      <c r="D242" s="6" t="str">
        <f>+IF(C242="","",LOOKUP(C242,بيانات!$A$3:$A$101,بيانات!$B$3:$B$101))</f>
        <v/>
      </c>
      <c r="E242" s="42"/>
      <c r="F242" s="6" t="str">
        <f>+IF(E242="","",LOOKUP(E242,بيانات!$C$3:$C$6,بيانات!$D$3:D$6))</f>
        <v/>
      </c>
      <c r="G242" s="43"/>
      <c r="H242" s="43"/>
      <c r="I242" s="43"/>
      <c r="J242" s="43"/>
      <c r="K242" s="40"/>
    </row>
    <row r="243" spans="2:11" ht="15.75">
      <c r="B243" s="60"/>
      <c r="C243" s="42"/>
      <c r="D243" s="6" t="str">
        <f>+IF(C243="","",LOOKUP(C243,بيانات!$A$3:$A$101,بيانات!$B$3:$B$101))</f>
        <v/>
      </c>
      <c r="E243" s="42"/>
      <c r="F243" s="6" t="str">
        <f>+IF(E243="","",LOOKUP(E243,بيانات!$C$3:$C$6,بيانات!$D$3:D$6))</f>
        <v/>
      </c>
      <c r="G243" s="43"/>
      <c r="H243" s="43"/>
      <c r="I243" s="43"/>
      <c r="J243" s="43"/>
      <c r="K243" s="40"/>
    </row>
    <row r="244" spans="2:11" ht="15.75">
      <c r="B244" s="60"/>
      <c r="C244" s="42"/>
      <c r="D244" s="6" t="str">
        <f>+IF(C244="","",LOOKUP(C244,بيانات!$A$3:$A$101,بيانات!$B$3:$B$101))</f>
        <v/>
      </c>
      <c r="E244" s="42"/>
      <c r="F244" s="6" t="str">
        <f>+IF(E244="","",LOOKUP(E244,بيانات!$C$3:$C$6,بيانات!$D$3:D$6))</f>
        <v/>
      </c>
      <c r="G244" s="43"/>
      <c r="H244" s="43"/>
      <c r="I244" s="43"/>
      <c r="J244" s="43"/>
      <c r="K244" s="40"/>
    </row>
    <row r="245" spans="2:11" ht="15.75">
      <c r="B245" s="60"/>
      <c r="C245" s="42"/>
      <c r="D245" s="6" t="str">
        <f>+IF(C245="","",LOOKUP(C245,بيانات!$A$3:$A$101,بيانات!$B$3:$B$101))</f>
        <v/>
      </c>
      <c r="E245" s="42"/>
      <c r="F245" s="6" t="str">
        <f>+IF(E245="","",LOOKUP(E245,بيانات!$C$3:$C$6,بيانات!$D$3:D$6))</f>
        <v/>
      </c>
      <c r="G245" s="43"/>
      <c r="H245" s="43"/>
      <c r="I245" s="43"/>
      <c r="J245" s="43"/>
      <c r="K245" s="40"/>
    </row>
    <row r="246" spans="2:11" ht="15.75">
      <c r="B246" s="60"/>
      <c r="C246" s="42"/>
      <c r="D246" s="6" t="str">
        <f>+IF(C246="","",LOOKUP(C246,بيانات!$A$3:$A$101,بيانات!$B$3:$B$101))</f>
        <v/>
      </c>
      <c r="E246" s="42"/>
      <c r="F246" s="6" t="str">
        <f>+IF(E246="","",LOOKUP(E246,بيانات!$C$3:$C$6,بيانات!$D$3:D$6))</f>
        <v/>
      </c>
      <c r="G246" s="43"/>
      <c r="H246" s="43"/>
      <c r="I246" s="43"/>
      <c r="J246" s="43"/>
      <c r="K246" s="40"/>
    </row>
    <row r="247" spans="2:11" ht="15.75">
      <c r="B247" s="60"/>
      <c r="C247" s="42"/>
      <c r="D247" s="6" t="str">
        <f>+IF(C247="","",LOOKUP(C247,بيانات!$A$3:$A$101,بيانات!$B$3:$B$101))</f>
        <v/>
      </c>
      <c r="E247" s="42"/>
      <c r="F247" s="6" t="str">
        <f>+IF(E247="","",LOOKUP(E247,بيانات!$C$3:$C$6,بيانات!$D$3:D$6))</f>
        <v/>
      </c>
      <c r="G247" s="43"/>
      <c r="H247" s="43"/>
      <c r="I247" s="43"/>
      <c r="J247" s="43"/>
      <c r="K247" s="40"/>
    </row>
    <row r="248" spans="2:11" ht="15.75">
      <c r="B248" s="60"/>
      <c r="C248" s="42"/>
      <c r="D248" s="6" t="str">
        <f>+IF(C248="","",LOOKUP(C248,بيانات!$A$3:$A$101,بيانات!$B$3:$B$101))</f>
        <v/>
      </c>
      <c r="E248" s="42"/>
      <c r="F248" s="6" t="str">
        <f>+IF(E248="","",LOOKUP(E248,بيانات!$C$3:$C$6,بيانات!$D$3:D$6))</f>
        <v/>
      </c>
      <c r="G248" s="43"/>
      <c r="H248" s="43"/>
      <c r="I248" s="43"/>
      <c r="J248" s="43"/>
      <c r="K248" s="40"/>
    </row>
    <row r="249" spans="2:11" ht="15.75">
      <c r="B249" s="60"/>
      <c r="C249" s="42"/>
      <c r="D249" s="6" t="str">
        <f>+IF(C249="","",LOOKUP(C249,بيانات!$A$3:$A$101,بيانات!$B$3:$B$101))</f>
        <v/>
      </c>
      <c r="E249" s="42"/>
      <c r="F249" s="6" t="str">
        <f>+IF(E249="","",LOOKUP(E249,بيانات!$C$3:$C$6,بيانات!$D$3:D$6))</f>
        <v/>
      </c>
      <c r="G249" s="43"/>
      <c r="H249" s="43"/>
      <c r="I249" s="43"/>
      <c r="J249" s="43"/>
      <c r="K249" s="40"/>
    </row>
    <row r="250" spans="2:11" ht="15.75">
      <c r="B250" s="60"/>
      <c r="C250" s="42"/>
      <c r="D250" s="6" t="str">
        <f>+IF(C250="","",LOOKUP(C250,بيانات!$A$3:$A$101,بيانات!$B$3:$B$101))</f>
        <v/>
      </c>
      <c r="E250" s="42"/>
      <c r="F250" s="6" t="str">
        <f>+IF(E250="","",LOOKUP(E250,بيانات!$C$3:$C$6,بيانات!$D$3:D$6))</f>
        <v/>
      </c>
      <c r="G250" s="43"/>
      <c r="H250" s="43"/>
      <c r="I250" s="43"/>
      <c r="J250" s="43"/>
      <c r="K250" s="40"/>
    </row>
    <row r="251" spans="2:11" ht="15.75">
      <c r="B251" s="60"/>
      <c r="C251" s="42"/>
      <c r="D251" s="6" t="str">
        <f>+IF(C251="","",LOOKUP(C251,بيانات!$A$3:$A$101,بيانات!$B$3:$B$101))</f>
        <v/>
      </c>
      <c r="E251" s="42"/>
      <c r="F251" s="6" t="str">
        <f>+IF(E251="","",LOOKUP(E251,بيانات!$C$3:$C$6,بيانات!$D$3:D$6))</f>
        <v/>
      </c>
      <c r="G251" s="43"/>
      <c r="H251" s="43"/>
      <c r="I251" s="43"/>
      <c r="J251" s="43"/>
      <c r="K251" s="40"/>
    </row>
    <row r="252" spans="2:11" ht="15.75">
      <c r="B252" s="60"/>
      <c r="C252" s="42"/>
      <c r="D252" s="6" t="str">
        <f>+IF(C252="","",LOOKUP(C252,بيانات!$A$3:$A$101,بيانات!$B$3:$B$101))</f>
        <v/>
      </c>
      <c r="E252" s="42"/>
      <c r="F252" s="6" t="str">
        <f>+IF(E252="","",LOOKUP(E252,بيانات!$C$3:$C$6,بيانات!$D$3:D$6))</f>
        <v/>
      </c>
      <c r="G252" s="43"/>
      <c r="H252" s="43"/>
      <c r="I252" s="43"/>
      <c r="J252" s="43"/>
      <c r="K252" s="40"/>
    </row>
    <row r="253" spans="2:11" ht="15.75">
      <c r="B253" s="60"/>
      <c r="C253" s="42"/>
      <c r="D253" s="6" t="str">
        <f>+IF(C253="","",LOOKUP(C253,بيانات!$A$3:$A$101,بيانات!$B$3:$B$101))</f>
        <v/>
      </c>
      <c r="E253" s="42"/>
      <c r="F253" s="6" t="str">
        <f>+IF(E253="","",LOOKUP(E253,بيانات!$C$3:$C$6,بيانات!$D$3:D$6))</f>
        <v/>
      </c>
      <c r="G253" s="43"/>
      <c r="H253" s="43"/>
      <c r="I253" s="43"/>
      <c r="J253" s="43"/>
      <c r="K253" s="40"/>
    </row>
    <row r="254" spans="2:11" ht="15.75">
      <c r="B254" s="60"/>
      <c r="C254" s="42"/>
      <c r="D254" s="6" t="str">
        <f>+IF(C254="","",LOOKUP(C254,بيانات!$A$3:$A$101,بيانات!$B$3:$B$101))</f>
        <v/>
      </c>
      <c r="E254" s="42"/>
      <c r="F254" s="6" t="str">
        <f>+IF(E254="","",LOOKUP(E254,بيانات!$C$3:$C$6,بيانات!$D$3:D$6))</f>
        <v/>
      </c>
      <c r="G254" s="43"/>
      <c r="H254" s="43"/>
      <c r="I254" s="43"/>
      <c r="J254" s="43"/>
      <c r="K254" s="40"/>
    </row>
    <row r="255" spans="2:11" ht="15.75">
      <c r="B255" s="60"/>
      <c r="C255" s="42"/>
      <c r="D255" s="6" t="str">
        <f>+IF(C255="","",LOOKUP(C255,بيانات!$A$3:$A$101,بيانات!$B$3:$B$101))</f>
        <v/>
      </c>
      <c r="E255" s="42"/>
      <c r="F255" s="6" t="str">
        <f>+IF(E255="","",LOOKUP(E255,بيانات!$C$3:$C$6,بيانات!$D$3:D$6))</f>
        <v/>
      </c>
      <c r="G255" s="43"/>
      <c r="H255" s="43"/>
      <c r="I255" s="43"/>
      <c r="J255" s="43"/>
      <c r="K255" s="40"/>
    </row>
    <row r="256" spans="2:11" ht="15.75">
      <c r="B256" s="60"/>
      <c r="C256" s="42"/>
      <c r="D256" s="6" t="str">
        <f>+IF(C256="","",LOOKUP(C256,بيانات!$A$3:$A$101,بيانات!$B$3:$B$101))</f>
        <v/>
      </c>
      <c r="E256" s="42"/>
      <c r="F256" s="6" t="str">
        <f>+IF(E256="","",LOOKUP(E256,بيانات!$C$3:$C$6,بيانات!$D$3:D$6))</f>
        <v/>
      </c>
      <c r="G256" s="43"/>
      <c r="H256" s="43"/>
      <c r="I256" s="43"/>
      <c r="J256" s="43"/>
      <c r="K256" s="40"/>
    </row>
    <row r="257" spans="2:11" ht="15.75">
      <c r="B257" s="60"/>
      <c r="C257" s="42"/>
      <c r="D257" s="6" t="str">
        <f>+IF(C257="","",LOOKUP(C257,بيانات!$A$3:$A$101,بيانات!$B$3:$B$101))</f>
        <v/>
      </c>
      <c r="E257" s="42"/>
      <c r="F257" s="6" t="str">
        <f>+IF(E257="","",LOOKUP(E257,بيانات!$C$3:$C$6,بيانات!$D$3:D$6))</f>
        <v/>
      </c>
      <c r="G257" s="43"/>
      <c r="H257" s="43"/>
      <c r="I257" s="43"/>
      <c r="J257" s="43"/>
      <c r="K257" s="40"/>
    </row>
    <row r="258" spans="2:11" ht="15.75">
      <c r="B258" s="60"/>
      <c r="C258" s="42"/>
      <c r="D258" s="6" t="str">
        <f>+IF(C258="","",LOOKUP(C258,بيانات!$A$3:$A$101,بيانات!$B$3:$B$101))</f>
        <v/>
      </c>
      <c r="E258" s="42"/>
      <c r="F258" s="6" t="str">
        <f>+IF(E258="","",LOOKUP(E258,بيانات!$C$3:$C$6,بيانات!$D$3:D$6))</f>
        <v/>
      </c>
      <c r="G258" s="43"/>
      <c r="H258" s="43"/>
      <c r="I258" s="43"/>
      <c r="J258" s="43"/>
      <c r="K258" s="40"/>
    </row>
    <row r="259" spans="2:11" ht="15.75">
      <c r="B259" s="60"/>
      <c r="C259" s="42"/>
      <c r="D259" s="6" t="str">
        <f>+IF(C259="","",LOOKUP(C259,بيانات!$A$3:$A$101,بيانات!$B$3:$B$101))</f>
        <v/>
      </c>
      <c r="E259" s="42"/>
      <c r="F259" s="6" t="str">
        <f>+IF(E259="","",LOOKUP(E259,بيانات!$C$3:$C$6,بيانات!$D$3:D$6))</f>
        <v/>
      </c>
      <c r="G259" s="43"/>
      <c r="H259" s="43"/>
      <c r="I259" s="43"/>
      <c r="J259" s="43"/>
      <c r="K259" s="40"/>
    </row>
    <row r="260" spans="2:11" ht="15.75">
      <c r="B260" s="60"/>
      <c r="C260" s="42"/>
      <c r="D260" s="6" t="str">
        <f>+IF(C260="","",LOOKUP(C260,بيانات!$A$3:$A$101,بيانات!$B$3:$B$101))</f>
        <v/>
      </c>
      <c r="E260" s="42"/>
      <c r="F260" s="6" t="str">
        <f>+IF(E260="","",LOOKUP(E260,بيانات!$C$3:$C$6,بيانات!$D$3:D$6))</f>
        <v/>
      </c>
      <c r="G260" s="43"/>
      <c r="H260" s="43"/>
      <c r="I260" s="43"/>
      <c r="J260" s="43"/>
      <c r="K260" s="40"/>
    </row>
    <row r="261" spans="2:11" ht="15.75">
      <c r="B261" s="60"/>
      <c r="C261" s="42"/>
      <c r="D261" s="6" t="str">
        <f>+IF(C261="","",LOOKUP(C261,بيانات!$A$3:$A$101,بيانات!$B$3:$B$101))</f>
        <v/>
      </c>
      <c r="E261" s="42"/>
      <c r="F261" s="6" t="str">
        <f>+IF(E261="","",LOOKUP(E261,بيانات!$C$3:$C$6,بيانات!$D$3:D$6))</f>
        <v/>
      </c>
      <c r="G261" s="43"/>
      <c r="H261" s="43"/>
      <c r="I261" s="43"/>
      <c r="J261" s="43"/>
      <c r="K261" s="40"/>
    </row>
    <row r="262" spans="2:11" ht="15.75">
      <c r="B262" s="60"/>
      <c r="C262" s="42"/>
      <c r="D262" s="6" t="str">
        <f>+IF(C262="","",LOOKUP(C262,بيانات!$A$3:$A$101,بيانات!$B$3:$B$101))</f>
        <v/>
      </c>
      <c r="E262" s="42"/>
      <c r="F262" s="6" t="str">
        <f>+IF(E262="","",LOOKUP(E262,بيانات!$C$3:$C$6,بيانات!$D$3:D$6))</f>
        <v/>
      </c>
      <c r="G262" s="43"/>
      <c r="H262" s="43"/>
      <c r="I262" s="43"/>
      <c r="J262" s="43"/>
      <c r="K262" s="40"/>
    </row>
    <row r="263" spans="2:11" ht="15.75">
      <c r="B263" s="60"/>
      <c r="C263" s="42"/>
      <c r="D263" s="6" t="str">
        <f>+IF(C263="","",LOOKUP(C263,بيانات!$A$3:$A$101,بيانات!$B$3:$B$101))</f>
        <v/>
      </c>
      <c r="E263" s="42"/>
      <c r="F263" s="6" t="str">
        <f>+IF(E263="","",LOOKUP(E263,بيانات!$C$3:$C$6,بيانات!$D$3:D$6))</f>
        <v/>
      </c>
      <c r="G263" s="43"/>
      <c r="H263" s="43"/>
      <c r="I263" s="43"/>
      <c r="J263" s="43"/>
      <c r="K263" s="40"/>
    </row>
    <row r="264" spans="2:11" ht="15.75">
      <c r="B264" s="60"/>
      <c r="C264" s="42"/>
      <c r="D264" s="6" t="str">
        <f>+IF(C264="","",LOOKUP(C264,بيانات!$A$3:$A$101,بيانات!$B$3:$B$101))</f>
        <v/>
      </c>
      <c r="E264" s="42"/>
      <c r="F264" s="6" t="str">
        <f>+IF(E264="","",LOOKUP(E264,بيانات!$C$3:$C$6,بيانات!$D$3:D$6))</f>
        <v/>
      </c>
      <c r="G264" s="43"/>
      <c r="H264" s="43"/>
      <c r="I264" s="43"/>
      <c r="J264" s="43"/>
      <c r="K264" s="40"/>
    </row>
    <row r="265" spans="2:11" ht="15.75">
      <c r="B265" s="60"/>
      <c r="C265" s="42"/>
      <c r="D265" s="6" t="str">
        <f>+IF(C265="","",LOOKUP(C265,بيانات!$A$3:$A$101,بيانات!$B$3:$B$101))</f>
        <v/>
      </c>
      <c r="E265" s="42"/>
      <c r="F265" s="6" t="str">
        <f>+IF(E265="","",LOOKUP(E265,بيانات!$C$3:$C$6,بيانات!$D$3:D$6))</f>
        <v/>
      </c>
      <c r="G265" s="43"/>
      <c r="H265" s="43"/>
      <c r="I265" s="43"/>
      <c r="J265" s="43"/>
      <c r="K265" s="40"/>
    </row>
    <row r="266" spans="2:11" ht="15.75">
      <c r="B266" s="60"/>
      <c r="C266" s="42"/>
      <c r="D266" s="6" t="str">
        <f>+IF(C266="","",LOOKUP(C266,بيانات!$A$3:$A$101,بيانات!$B$3:$B$101))</f>
        <v/>
      </c>
      <c r="E266" s="42"/>
      <c r="F266" s="6" t="str">
        <f>+IF(E266="","",LOOKUP(E266,بيانات!$C$3:$C$6,بيانات!$D$3:D$6))</f>
        <v/>
      </c>
      <c r="G266" s="43"/>
      <c r="H266" s="43"/>
      <c r="I266" s="43"/>
      <c r="J266" s="43"/>
      <c r="K266" s="40"/>
    </row>
    <row r="267" spans="2:11" ht="15.75">
      <c r="B267" s="60"/>
      <c r="C267" s="42"/>
      <c r="D267" s="6" t="str">
        <f>+IF(C267="","",LOOKUP(C267,بيانات!$A$3:$A$101,بيانات!$B$3:$B$101))</f>
        <v/>
      </c>
      <c r="E267" s="42"/>
      <c r="F267" s="6" t="str">
        <f>+IF(E267="","",LOOKUP(E267,بيانات!$C$3:$C$6,بيانات!$D$3:D$6))</f>
        <v/>
      </c>
      <c r="G267" s="43"/>
      <c r="H267" s="43"/>
      <c r="I267" s="43"/>
      <c r="J267" s="43"/>
      <c r="K267" s="40"/>
    </row>
    <row r="268" spans="2:11" ht="15.75">
      <c r="B268" s="60"/>
      <c r="C268" s="42"/>
      <c r="D268" s="6" t="str">
        <f>+IF(C268="","",LOOKUP(C268,بيانات!$A$3:$A$101,بيانات!$B$3:$B$101))</f>
        <v/>
      </c>
      <c r="E268" s="42"/>
      <c r="F268" s="6" t="str">
        <f>+IF(E268="","",LOOKUP(E268,بيانات!$C$3:$C$6,بيانات!$D$3:D$6))</f>
        <v/>
      </c>
      <c r="G268" s="43"/>
      <c r="H268" s="43"/>
      <c r="I268" s="43"/>
      <c r="J268" s="43"/>
      <c r="K268" s="40"/>
    </row>
    <row r="269" spans="2:11" ht="15.75">
      <c r="B269" s="60"/>
      <c r="C269" s="42"/>
      <c r="D269" s="6" t="str">
        <f>+IF(C269="","",LOOKUP(C269,بيانات!$A$3:$A$101,بيانات!$B$3:$B$101))</f>
        <v/>
      </c>
      <c r="E269" s="42"/>
      <c r="F269" s="6" t="str">
        <f>+IF(E269="","",LOOKUP(E269,بيانات!$C$3:$C$6,بيانات!$D$3:D$6))</f>
        <v/>
      </c>
      <c r="G269" s="43"/>
      <c r="H269" s="43"/>
      <c r="I269" s="43"/>
      <c r="J269" s="43"/>
      <c r="K269" s="40"/>
    </row>
    <row r="270" spans="2:11" ht="15.75">
      <c r="B270" s="60"/>
      <c r="C270" s="42"/>
      <c r="D270" s="6" t="str">
        <f>+IF(C270="","",LOOKUP(C270,بيانات!$A$3:$A$101,بيانات!$B$3:$B$101))</f>
        <v/>
      </c>
      <c r="E270" s="42"/>
      <c r="F270" s="6" t="str">
        <f>+IF(E270="","",LOOKUP(E270,بيانات!$C$3:$C$6,بيانات!$D$3:D$6))</f>
        <v/>
      </c>
      <c r="G270" s="43"/>
      <c r="H270" s="43"/>
      <c r="I270" s="43"/>
      <c r="J270" s="43"/>
      <c r="K270" s="40"/>
    </row>
    <row r="271" spans="2:11" ht="15.75">
      <c r="B271" s="60"/>
      <c r="C271" s="42"/>
      <c r="D271" s="6" t="str">
        <f>+IF(C271="","",LOOKUP(C271,بيانات!$A$3:$A$101,بيانات!$B$3:$B$101))</f>
        <v/>
      </c>
      <c r="E271" s="42"/>
      <c r="F271" s="6" t="str">
        <f>+IF(E271="","",LOOKUP(E271,بيانات!$C$3:$C$6,بيانات!$D$3:D$6))</f>
        <v/>
      </c>
      <c r="G271" s="43"/>
      <c r="H271" s="43"/>
      <c r="I271" s="43"/>
      <c r="J271" s="43"/>
      <c r="K271" s="40"/>
    </row>
    <row r="272" spans="2:11" ht="15.75">
      <c r="B272" s="60"/>
      <c r="C272" s="42"/>
      <c r="D272" s="6" t="str">
        <f>+IF(C272="","",LOOKUP(C272,بيانات!$A$3:$A$101,بيانات!$B$3:$B$101))</f>
        <v/>
      </c>
      <c r="E272" s="42"/>
      <c r="F272" s="6" t="str">
        <f>+IF(E272="","",LOOKUP(E272,بيانات!$C$3:$C$6,بيانات!$D$3:D$6))</f>
        <v/>
      </c>
      <c r="G272" s="43"/>
      <c r="H272" s="43"/>
      <c r="I272" s="43"/>
      <c r="J272" s="43"/>
      <c r="K272" s="40"/>
    </row>
    <row r="273" spans="2:11" ht="15.75">
      <c r="B273" s="60"/>
      <c r="C273" s="42"/>
      <c r="D273" s="6" t="str">
        <f>+IF(C273="","",LOOKUP(C273,بيانات!$A$3:$A$101,بيانات!$B$3:$B$101))</f>
        <v/>
      </c>
      <c r="E273" s="42"/>
      <c r="F273" s="6" t="str">
        <f>+IF(E273="","",LOOKUP(E273,بيانات!$C$3:$C$6,بيانات!$D$3:D$6))</f>
        <v/>
      </c>
      <c r="G273" s="43"/>
      <c r="H273" s="43"/>
      <c r="I273" s="43"/>
      <c r="J273" s="43"/>
      <c r="K273" s="40"/>
    </row>
    <row r="274" spans="2:11" ht="15.75">
      <c r="B274" s="60"/>
      <c r="C274" s="42"/>
      <c r="D274" s="6" t="str">
        <f>+IF(C274="","",LOOKUP(C274,بيانات!$A$3:$A$101,بيانات!$B$3:$B$101))</f>
        <v/>
      </c>
      <c r="E274" s="42"/>
      <c r="F274" s="6" t="str">
        <f>+IF(E274="","",LOOKUP(E274,بيانات!$C$3:$C$6,بيانات!$D$3:D$6))</f>
        <v/>
      </c>
      <c r="G274" s="43"/>
      <c r="H274" s="43"/>
      <c r="I274" s="43"/>
      <c r="J274" s="43"/>
      <c r="K274" s="40"/>
    </row>
    <row r="275" spans="2:11" ht="15.75">
      <c r="B275" s="60"/>
      <c r="C275" s="42"/>
      <c r="D275" s="6" t="str">
        <f>+IF(C275="","",LOOKUP(C275,بيانات!$A$3:$A$101,بيانات!$B$3:$B$101))</f>
        <v/>
      </c>
      <c r="E275" s="42"/>
      <c r="F275" s="6" t="str">
        <f>+IF(E275="","",LOOKUP(E275,بيانات!$C$3:$C$6,بيانات!$D$3:D$6))</f>
        <v/>
      </c>
      <c r="G275" s="43"/>
      <c r="H275" s="43"/>
      <c r="I275" s="43"/>
      <c r="J275" s="43"/>
      <c r="K275" s="40"/>
    </row>
    <row r="276" spans="2:11" ht="15.75">
      <c r="B276" s="60"/>
      <c r="C276" s="42"/>
      <c r="D276" s="6" t="str">
        <f>+IF(C276="","",LOOKUP(C276,بيانات!$A$3:$A$101,بيانات!$B$3:$B$101))</f>
        <v/>
      </c>
      <c r="E276" s="42"/>
      <c r="F276" s="6" t="str">
        <f>+IF(E276="","",LOOKUP(E276,بيانات!$C$3:$C$6,بيانات!$D$3:D$6))</f>
        <v/>
      </c>
      <c r="G276" s="43"/>
      <c r="H276" s="43"/>
      <c r="I276" s="43"/>
      <c r="J276" s="43"/>
      <c r="K276" s="40"/>
    </row>
    <row r="277" spans="2:11" ht="15.75">
      <c r="B277" s="60"/>
      <c r="C277" s="42"/>
      <c r="D277" s="6" t="str">
        <f>+IF(C277="","",LOOKUP(C277,بيانات!$A$3:$A$101,بيانات!$B$3:$B$101))</f>
        <v/>
      </c>
      <c r="E277" s="42"/>
      <c r="F277" s="6" t="str">
        <f>+IF(E277="","",LOOKUP(E277,بيانات!$C$3:$C$6,بيانات!$D$3:D$6))</f>
        <v/>
      </c>
      <c r="G277" s="43"/>
      <c r="H277" s="43"/>
      <c r="I277" s="43"/>
      <c r="J277" s="43"/>
      <c r="K277" s="40"/>
    </row>
    <row r="278" spans="2:11" ht="15.75">
      <c r="B278" s="60"/>
      <c r="C278" s="42"/>
      <c r="D278" s="6" t="str">
        <f>+IF(C278="","",LOOKUP(C278,بيانات!$A$3:$A$101,بيانات!$B$3:$B$101))</f>
        <v/>
      </c>
      <c r="E278" s="42"/>
      <c r="F278" s="6" t="str">
        <f>+IF(E278="","",LOOKUP(E278,بيانات!$C$3:$C$6,بيانات!$D$3:D$6))</f>
        <v/>
      </c>
      <c r="G278" s="43"/>
      <c r="H278" s="43"/>
      <c r="I278" s="43"/>
      <c r="J278" s="43"/>
      <c r="K278" s="40"/>
    </row>
    <row r="279" spans="2:11" ht="15.75">
      <c r="B279" s="60"/>
      <c r="C279" s="42"/>
      <c r="D279" s="6" t="str">
        <f>+IF(C279="","",LOOKUP(C279,بيانات!$A$3:$A$101,بيانات!$B$3:$B$101))</f>
        <v/>
      </c>
      <c r="E279" s="42"/>
      <c r="F279" s="6" t="str">
        <f>+IF(E279="","",LOOKUP(E279,بيانات!$C$3:$C$6,بيانات!$D$3:D$6))</f>
        <v/>
      </c>
      <c r="G279" s="43"/>
      <c r="H279" s="43"/>
      <c r="I279" s="43"/>
      <c r="J279" s="43"/>
      <c r="K279" s="40"/>
    </row>
    <row r="280" spans="2:11" ht="15.75">
      <c r="B280" s="60"/>
      <c r="C280" s="42"/>
      <c r="D280" s="6" t="str">
        <f>+IF(C280="","",LOOKUP(C280,بيانات!$A$3:$A$101,بيانات!$B$3:$B$101))</f>
        <v/>
      </c>
      <c r="E280" s="42"/>
      <c r="F280" s="6" t="str">
        <f>+IF(E280="","",LOOKUP(E280,بيانات!$C$3:$C$6,بيانات!$D$3:D$6))</f>
        <v/>
      </c>
      <c r="G280" s="43"/>
      <c r="H280" s="43"/>
      <c r="I280" s="43"/>
      <c r="J280" s="43"/>
      <c r="K280" s="40"/>
    </row>
    <row r="281" spans="2:11" ht="15.75">
      <c r="B281" s="60"/>
      <c r="C281" s="42"/>
      <c r="D281" s="6" t="str">
        <f>+IF(C281="","",LOOKUP(C281,بيانات!$A$3:$A$101,بيانات!$B$3:$B$101))</f>
        <v/>
      </c>
      <c r="E281" s="42"/>
      <c r="F281" s="6" t="str">
        <f>+IF(E281="","",LOOKUP(E281,بيانات!$C$3:$C$6,بيانات!$D$3:D$6))</f>
        <v/>
      </c>
      <c r="G281" s="43"/>
      <c r="H281" s="43"/>
      <c r="I281" s="43"/>
      <c r="J281" s="43"/>
      <c r="K281" s="40"/>
    </row>
    <row r="282" spans="2:11" ht="15.75">
      <c r="B282" s="60"/>
      <c r="C282" s="42"/>
      <c r="D282" s="6" t="str">
        <f>+IF(C282="","",LOOKUP(C282,بيانات!$A$3:$A$101,بيانات!$B$3:$B$101))</f>
        <v/>
      </c>
      <c r="E282" s="42"/>
      <c r="F282" s="6" t="str">
        <f>+IF(E282="","",LOOKUP(E282,بيانات!$C$3:$C$6,بيانات!$D$3:D$6))</f>
        <v/>
      </c>
      <c r="G282" s="43"/>
      <c r="H282" s="43"/>
      <c r="I282" s="43"/>
      <c r="J282" s="43"/>
      <c r="K282" s="40"/>
    </row>
    <row r="283" spans="2:11" ht="15.75">
      <c r="B283" s="60"/>
      <c r="C283" s="42"/>
      <c r="D283" s="6" t="str">
        <f>+IF(C283="","",LOOKUP(C283,بيانات!$A$3:$A$101,بيانات!$B$3:$B$101))</f>
        <v/>
      </c>
      <c r="E283" s="42"/>
      <c r="F283" s="6" t="str">
        <f>+IF(E283="","",LOOKUP(E283,بيانات!$C$3:$C$6,بيانات!$D$3:D$6))</f>
        <v/>
      </c>
      <c r="G283" s="43"/>
      <c r="H283" s="43"/>
      <c r="I283" s="43"/>
      <c r="J283" s="43"/>
      <c r="K283" s="40"/>
    </row>
    <row r="284" spans="2:11" ht="15.75">
      <c r="B284" s="60"/>
      <c r="C284" s="42"/>
      <c r="D284" s="6" t="str">
        <f>+IF(C284="","",LOOKUP(C284,بيانات!$A$3:$A$101,بيانات!$B$3:$B$101))</f>
        <v/>
      </c>
      <c r="E284" s="42"/>
      <c r="F284" s="6" t="str">
        <f>+IF(E284="","",LOOKUP(E284,بيانات!$C$3:$C$6,بيانات!$D$3:D$6))</f>
        <v/>
      </c>
      <c r="G284" s="43"/>
      <c r="H284" s="43"/>
      <c r="I284" s="43"/>
      <c r="J284" s="43"/>
      <c r="K284" s="40"/>
    </row>
    <row r="285" spans="2:11" ht="15.75">
      <c r="B285" s="60"/>
      <c r="C285" s="42"/>
      <c r="D285" s="6" t="str">
        <f>+IF(C285="","",LOOKUP(C285,بيانات!$A$3:$A$101,بيانات!$B$3:$B$101))</f>
        <v/>
      </c>
      <c r="E285" s="42"/>
      <c r="F285" s="6" t="str">
        <f>+IF(E285="","",LOOKUP(E285,بيانات!$C$3:$C$6,بيانات!$D$3:D$6))</f>
        <v/>
      </c>
      <c r="G285" s="43"/>
      <c r="H285" s="43"/>
      <c r="I285" s="43"/>
      <c r="J285" s="43"/>
      <c r="K285" s="40"/>
    </row>
    <row r="286" spans="2:11" ht="15.75">
      <c r="B286" s="60"/>
      <c r="C286" s="42"/>
      <c r="D286" s="6" t="str">
        <f>+IF(C286="","",LOOKUP(C286,بيانات!$A$3:$A$101,بيانات!$B$3:$B$101))</f>
        <v/>
      </c>
      <c r="E286" s="42"/>
      <c r="F286" s="6" t="str">
        <f>+IF(E286="","",LOOKUP(E286,بيانات!$C$3:$C$6,بيانات!$D$3:D$6))</f>
        <v/>
      </c>
      <c r="G286" s="43"/>
      <c r="H286" s="43"/>
      <c r="I286" s="43"/>
      <c r="J286" s="43"/>
      <c r="K286" s="40"/>
    </row>
    <row r="287" spans="2:11" ht="15.75">
      <c r="B287" s="60"/>
      <c r="C287" s="42"/>
      <c r="D287" s="6" t="str">
        <f>+IF(C287="","",LOOKUP(C287,بيانات!$A$3:$A$101,بيانات!$B$3:$B$101))</f>
        <v/>
      </c>
      <c r="E287" s="42"/>
      <c r="F287" s="6" t="str">
        <f>+IF(E287="","",LOOKUP(E287,بيانات!$C$3:$C$6,بيانات!$D$3:D$6))</f>
        <v/>
      </c>
      <c r="G287" s="43"/>
      <c r="H287" s="43"/>
      <c r="I287" s="43"/>
      <c r="J287" s="43"/>
      <c r="K287" s="40"/>
    </row>
    <row r="288" spans="2:11" ht="15.75">
      <c r="B288" s="60"/>
      <c r="C288" s="42"/>
      <c r="D288" s="6" t="str">
        <f>+IF(C288="","",LOOKUP(C288,بيانات!$A$3:$A$101,بيانات!$B$3:$B$101))</f>
        <v/>
      </c>
      <c r="E288" s="42"/>
      <c r="F288" s="6" t="str">
        <f>+IF(E288="","",LOOKUP(E288,بيانات!$C$3:$C$6,بيانات!$D$3:D$6))</f>
        <v/>
      </c>
      <c r="G288" s="43"/>
      <c r="H288" s="43"/>
      <c r="I288" s="43"/>
      <c r="J288" s="43"/>
      <c r="K288" s="40"/>
    </row>
    <row r="289" spans="2:11" ht="15.75">
      <c r="B289" s="60"/>
      <c r="C289" s="42"/>
      <c r="D289" s="6" t="str">
        <f>+IF(C289="","",LOOKUP(C289,بيانات!$A$3:$A$101,بيانات!$B$3:$B$101))</f>
        <v/>
      </c>
      <c r="E289" s="42"/>
      <c r="F289" s="6" t="str">
        <f>+IF(E289="","",LOOKUP(E289,بيانات!$C$3:$C$6,بيانات!$D$3:D$6))</f>
        <v/>
      </c>
      <c r="G289" s="43"/>
      <c r="H289" s="43"/>
      <c r="I289" s="43"/>
      <c r="J289" s="43"/>
      <c r="K289" s="40"/>
    </row>
    <row r="290" spans="2:11" ht="15.75">
      <c r="B290" s="60"/>
      <c r="C290" s="42"/>
      <c r="D290" s="6" t="str">
        <f>+IF(C290="","",LOOKUP(C290,بيانات!$A$3:$A$101,بيانات!$B$3:$B$101))</f>
        <v/>
      </c>
      <c r="E290" s="42"/>
      <c r="F290" s="6" t="str">
        <f>+IF(E290="","",LOOKUP(E290,بيانات!$C$3:$C$6,بيانات!$D$3:D$6))</f>
        <v/>
      </c>
      <c r="G290" s="43"/>
      <c r="H290" s="43"/>
      <c r="I290" s="43"/>
      <c r="J290" s="43"/>
      <c r="K290" s="40"/>
    </row>
    <row r="291" spans="2:11" ht="15.75">
      <c r="B291" s="60"/>
      <c r="C291" s="42"/>
      <c r="D291" s="6" t="str">
        <f>+IF(C291="","",LOOKUP(C291,بيانات!$A$3:$A$101,بيانات!$B$3:$B$101))</f>
        <v/>
      </c>
      <c r="E291" s="42"/>
      <c r="F291" s="6" t="str">
        <f>+IF(E291="","",LOOKUP(E291,بيانات!$C$3:$C$6,بيانات!$D$3:D$6))</f>
        <v/>
      </c>
      <c r="G291" s="43"/>
      <c r="H291" s="43"/>
      <c r="I291" s="43"/>
      <c r="J291" s="43"/>
      <c r="K291" s="40"/>
    </row>
    <row r="292" spans="2:11" ht="15.75">
      <c r="B292" s="60"/>
      <c r="C292" s="42"/>
      <c r="D292" s="6" t="str">
        <f>+IF(C292="","",LOOKUP(C292,بيانات!$A$3:$A$101,بيانات!$B$3:$B$101))</f>
        <v/>
      </c>
      <c r="E292" s="42"/>
      <c r="F292" s="6" t="str">
        <f>+IF(E292="","",LOOKUP(E292,بيانات!$C$3:$C$6,بيانات!$D$3:D$6))</f>
        <v/>
      </c>
      <c r="G292" s="43"/>
      <c r="H292" s="43"/>
      <c r="I292" s="43"/>
      <c r="J292" s="43"/>
      <c r="K292" s="40"/>
    </row>
    <row r="293" spans="2:11" ht="15.75">
      <c r="B293" s="60"/>
      <c r="C293" s="42"/>
      <c r="D293" s="6" t="str">
        <f>+IF(C293="","",LOOKUP(C293,بيانات!$A$3:$A$101,بيانات!$B$3:$B$101))</f>
        <v/>
      </c>
      <c r="E293" s="42"/>
      <c r="F293" s="6" t="str">
        <f>+IF(E293="","",LOOKUP(E293,بيانات!$C$3:$C$6,بيانات!$D$3:D$6))</f>
        <v/>
      </c>
      <c r="G293" s="43"/>
      <c r="H293" s="43"/>
      <c r="I293" s="43"/>
      <c r="J293" s="43"/>
      <c r="K293" s="40"/>
    </row>
    <row r="294" spans="2:11" ht="15.75">
      <c r="B294" s="60"/>
      <c r="C294" s="42"/>
      <c r="D294" s="6" t="str">
        <f>+IF(C294="","",LOOKUP(C294,بيانات!$A$3:$A$101,بيانات!$B$3:$B$101))</f>
        <v/>
      </c>
      <c r="E294" s="42"/>
      <c r="F294" s="6" t="str">
        <f>+IF(E294="","",LOOKUP(E294,بيانات!$C$3:$C$6,بيانات!$D$3:D$6))</f>
        <v/>
      </c>
      <c r="G294" s="43"/>
      <c r="H294" s="43"/>
      <c r="I294" s="43"/>
      <c r="J294" s="43"/>
      <c r="K294" s="40"/>
    </row>
    <row r="295" spans="2:11" ht="15.75">
      <c r="B295" s="60"/>
      <c r="C295" s="42"/>
      <c r="D295" s="6" t="str">
        <f>+IF(C295="","",LOOKUP(C295,بيانات!$A$3:$A$101,بيانات!$B$3:$B$101))</f>
        <v/>
      </c>
      <c r="E295" s="42"/>
      <c r="F295" s="6" t="str">
        <f>+IF(E295="","",LOOKUP(E295,بيانات!$C$3:$C$6,بيانات!$D$3:D$6))</f>
        <v/>
      </c>
      <c r="G295" s="43"/>
      <c r="H295" s="43"/>
      <c r="I295" s="43"/>
      <c r="J295" s="43"/>
      <c r="K295" s="40"/>
    </row>
    <row r="296" spans="2:11" ht="15.75">
      <c r="B296" s="60"/>
      <c r="C296" s="42"/>
      <c r="D296" s="6" t="str">
        <f>+IF(C296="","",LOOKUP(C296,بيانات!$A$3:$A$101,بيانات!$B$3:$B$101))</f>
        <v/>
      </c>
      <c r="E296" s="42"/>
      <c r="F296" s="6" t="str">
        <f>+IF(E296="","",LOOKUP(E296,بيانات!$C$3:$C$6,بيانات!$D$3:D$6))</f>
        <v/>
      </c>
      <c r="G296" s="43"/>
      <c r="H296" s="43"/>
      <c r="I296" s="43"/>
      <c r="J296" s="43"/>
      <c r="K296" s="40"/>
    </row>
    <row r="297" spans="2:11" ht="15.75">
      <c r="B297" s="60"/>
      <c r="C297" s="42"/>
      <c r="D297" s="6" t="str">
        <f>+IF(C297="","",LOOKUP(C297,بيانات!$A$3:$A$101,بيانات!$B$3:$B$101))</f>
        <v/>
      </c>
      <c r="E297" s="42"/>
      <c r="F297" s="6" t="str">
        <f>+IF(E297="","",LOOKUP(E297,بيانات!$C$3:$C$6,بيانات!$D$3:D$6))</f>
        <v/>
      </c>
      <c r="G297" s="43"/>
      <c r="H297" s="43"/>
      <c r="I297" s="43"/>
      <c r="J297" s="43"/>
      <c r="K297" s="40"/>
    </row>
    <row r="298" spans="2:11" ht="15.75">
      <c r="B298" s="60"/>
      <c r="C298" s="42"/>
      <c r="D298" s="6" t="str">
        <f>+IF(C298="","",LOOKUP(C298,بيانات!$A$3:$A$101,بيانات!$B$3:$B$101))</f>
        <v/>
      </c>
      <c r="E298" s="42"/>
      <c r="F298" s="6" t="str">
        <f>+IF(E298="","",LOOKUP(E298,بيانات!$C$3:$C$6,بيانات!$D$3:D$6))</f>
        <v/>
      </c>
      <c r="G298" s="43"/>
      <c r="H298" s="43"/>
      <c r="I298" s="43"/>
      <c r="J298" s="43"/>
      <c r="K298" s="40"/>
    </row>
    <row r="299" spans="2:11" ht="15.75">
      <c r="B299" s="60"/>
      <c r="C299" s="42"/>
      <c r="D299" s="6" t="str">
        <f>+IF(C299="","",LOOKUP(C299,بيانات!$A$3:$A$101,بيانات!$B$3:$B$101))</f>
        <v/>
      </c>
      <c r="E299" s="42"/>
      <c r="F299" s="6" t="str">
        <f>+IF(E299="","",LOOKUP(E299,بيانات!$C$3:$C$6,بيانات!$D$3:D$6))</f>
        <v/>
      </c>
      <c r="G299" s="43"/>
      <c r="H299" s="43"/>
      <c r="I299" s="43"/>
      <c r="J299" s="43"/>
      <c r="K299" s="40"/>
    </row>
    <row r="300" spans="2:11" ht="15.75">
      <c r="B300" s="60"/>
      <c r="C300" s="42"/>
      <c r="D300" s="6" t="str">
        <f>+IF(C300="","",LOOKUP(C300,بيانات!$A$3:$A$101,بيانات!$B$3:$B$101))</f>
        <v/>
      </c>
      <c r="E300" s="42"/>
      <c r="F300" s="6" t="str">
        <f>+IF(E300="","",LOOKUP(E300,بيانات!$C$3:$C$6,بيانات!$D$3:D$6))</f>
        <v/>
      </c>
      <c r="G300" s="43"/>
      <c r="H300" s="43"/>
      <c r="I300" s="43"/>
      <c r="J300" s="43"/>
      <c r="K300" s="40"/>
    </row>
    <row r="301" spans="2:11" ht="15.75">
      <c r="B301" s="60"/>
      <c r="C301" s="42"/>
      <c r="D301" s="6" t="str">
        <f>+IF(C301="","",LOOKUP(C301,بيانات!$A$3:$A$101,بيانات!$B$3:$B$101))</f>
        <v/>
      </c>
      <c r="E301" s="42"/>
      <c r="F301" s="6" t="str">
        <f>+IF(E301="","",LOOKUP(E301,بيانات!$C$3:$C$6,بيانات!$D$3:D$6))</f>
        <v/>
      </c>
      <c r="G301" s="43"/>
      <c r="H301" s="43"/>
      <c r="I301" s="43"/>
      <c r="J301" s="43"/>
      <c r="K301" s="40"/>
    </row>
    <row r="302" spans="2:11" ht="15.75">
      <c r="B302" s="60"/>
      <c r="C302" s="42"/>
      <c r="D302" s="6" t="str">
        <f>+IF(C302="","",LOOKUP(C302,بيانات!$A$3:$A$101,بيانات!$B$3:$B$101))</f>
        <v/>
      </c>
      <c r="E302" s="42"/>
      <c r="F302" s="6" t="str">
        <f>+IF(E302="","",LOOKUP(E302,بيانات!$C$3:$C$6,بيانات!$D$3:D$6))</f>
        <v/>
      </c>
      <c r="G302" s="43"/>
      <c r="H302" s="43"/>
      <c r="I302" s="43"/>
      <c r="J302" s="43"/>
      <c r="K302" s="40"/>
    </row>
    <row r="303" spans="2:11" ht="15.75">
      <c r="B303" s="60"/>
      <c r="C303" s="42"/>
      <c r="D303" s="6" t="str">
        <f>+IF(C303="","",LOOKUP(C303,بيانات!$A$3:$A$101,بيانات!$B$3:$B$101))</f>
        <v/>
      </c>
      <c r="E303" s="42"/>
      <c r="F303" s="6" t="str">
        <f>+IF(E303="","",LOOKUP(E303,بيانات!$C$3:$C$6,بيانات!$D$3:D$6))</f>
        <v/>
      </c>
      <c r="G303" s="43"/>
      <c r="H303" s="43"/>
      <c r="I303" s="43"/>
      <c r="J303" s="43"/>
      <c r="K303" s="40"/>
    </row>
    <row r="304" spans="2:11" ht="15.75">
      <c r="B304" s="60"/>
      <c r="C304" s="42"/>
      <c r="D304" s="6" t="str">
        <f>+IF(C304="","",LOOKUP(C304,بيانات!$A$3:$A$101,بيانات!$B$3:$B$101))</f>
        <v/>
      </c>
      <c r="E304" s="42"/>
      <c r="F304" s="6" t="str">
        <f>+IF(E304="","",LOOKUP(E304,بيانات!$C$3:$C$6,بيانات!$D$3:D$6))</f>
        <v/>
      </c>
      <c r="G304" s="43"/>
      <c r="H304" s="43"/>
      <c r="I304" s="43"/>
      <c r="J304" s="43"/>
      <c r="K304" s="40"/>
    </row>
    <row r="305" spans="2:11" ht="15.75">
      <c r="B305" s="60"/>
      <c r="C305" s="42"/>
      <c r="D305" s="6" t="str">
        <f>+IF(C305="","",LOOKUP(C305,بيانات!$A$3:$A$101,بيانات!$B$3:$B$101))</f>
        <v/>
      </c>
      <c r="E305" s="42"/>
      <c r="F305" s="6" t="str">
        <f>+IF(E305="","",LOOKUP(E305,بيانات!$C$3:$C$6,بيانات!$D$3:D$6))</f>
        <v/>
      </c>
      <c r="G305" s="43"/>
      <c r="H305" s="43"/>
      <c r="I305" s="43"/>
      <c r="J305" s="43"/>
      <c r="K305" s="40"/>
    </row>
    <row r="306" spans="2:11" ht="15.75">
      <c r="B306" s="60"/>
      <c r="C306" s="42"/>
      <c r="D306" s="6" t="str">
        <f>+IF(C306="","",LOOKUP(C306,بيانات!$A$3:$A$101,بيانات!$B$3:$B$101))</f>
        <v/>
      </c>
      <c r="E306" s="42"/>
      <c r="F306" s="6" t="str">
        <f>+IF(E306="","",LOOKUP(E306,بيانات!$C$3:$C$6,بيانات!$D$3:D$6))</f>
        <v/>
      </c>
      <c r="G306" s="43"/>
      <c r="H306" s="43"/>
      <c r="I306" s="43"/>
      <c r="J306" s="43"/>
      <c r="K306" s="40"/>
    </row>
    <row r="307" spans="2:11" ht="15.75">
      <c r="B307" s="60"/>
      <c r="C307" s="42"/>
      <c r="D307" s="6" t="str">
        <f>+IF(C307="","",LOOKUP(C307,بيانات!$A$3:$A$101,بيانات!$B$3:$B$101))</f>
        <v/>
      </c>
      <c r="E307" s="42"/>
      <c r="F307" s="6" t="str">
        <f>+IF(E307="","",LOOKUP(E307,بيانات!$C$3:$C$6,بيانات!$D$3:D$6))</f>
        <v/>
      </c>
      <c r="G307" s="43"/>
      <c r="H307" s="43"/>
      <c r="I307" s="43"/>
      <c r="J307" s="43"/>
      <c r="K307" s="40"/>
    </row>
    <row r="308" spans="2:11" ht="15.75">
      <c r="B308" s="60"/>
      <c r="C308" s="42"/>
      <c r="D308" s="6" t="str">
        <f>+IF(C308="","",LOOKUP(C308,بيانات!$A$3:$A$101,بيانات!$B$3:$B$101))</f>
        <v/>
      </c>
      <c r="E308" s="42"/>
      <c r="F308" s="6" t="str">
        <f>+IF(E308="","",LOOKUP(E308,بيانات!$C$3:$C$6,بيانات!$D$3:D$6))</f>
        <v/>
      </c>
      <c r="G308" s="43"/>
      <c r="H308" s="43"/>
      <c r="I308" s="43"/>
      <c r="J308" s="43"/>
      <c r="K308" s="40"/>
    </row>
    <row r="309" spans="2:11" ht="15.75">
      <c r="B309" s="60"/>
      <c r="C309" s="42"/>
      <c r="D309" s="6" t="str">
        <f>+IF(C309="","",LOOKUP(C309,بيانات!$A$3:$A$101,بيانات!$B$3:$B$101))</f>
        <v/>
      </c>
      <c r="E309" s="42"/>
      <c r="F309" s="6" t="str">
        <f>+IF(E309="","",LOOKUP(E309,بيانات!$C$3:$C$6,بيانات!$D$3:D$6))</f>
        <v/>
      </c>
      <c r="G309" s="43"/>
      <c r="H309" s="43"/>
      <c r="I309" s="43"/>
      <c r="J309" s="43"/>
      <c r="K309" s="40"/>
    </row>
    <row r="310" spans="2:11" ht="15.75">
      <c r="B310" s="60"/>
      <c r="C310" s="42"/>
      <c r="D310" s="6" t="str">
        <f>+IF(C310="","",LOOKUP(C310,بيانات!$A$3:$A$101,بيانات!$B$3:$B$101))</f>
        <v/>
      </c>
      <c r="E310" s="42"/>
      <c r="F310" s="6" t="str">
        <f>+IF(E310="","",LOOKUP(E310,بيانات!$C$3:$C$6,بيانات!$D$3:D$6))</f>
        <v/>
      </c>
      <c r="G310" s="43"/>
      <c r="H310" s="43"/>
      <c r="I310" s="43"/>
      <c r="J310" s="43"/>
      <c r="K310" s="40"/>
    </row>
    <row r="311" spans="2:11" ht="15.75">
      <c r="B311" s="60"/>
      <c r="C311" s="42"/>
      <c r="D311" s="6" t="str">
        <f>+IF(C311="","",LOOKUP(C311,بيانات!$A$3:$A$101,بيانات!$B$3:$B$101))</f>
        <v/>
      </c>
      <c r="E311" s="42"/>
      <c r="F311" s="6" t="str">
        <f>+IF(E311="","",LOOKUP(E311,بيانات!$C$3:$C$6,بيانات!$D$3:D$6))</f>
        <v/>
      </c>
      <c r="G311" s="43"/>
      <c r="H311" s="43"/>
      <c r="I311" s="43"/>
      <c r="J311" s="43"/>
      <c r="K311" s="40"/>
    </row>
    <row r="312" spans="2:11" ht="15.75">
      <c r="B312" s="60"/>
      <c r="C312" s="42"/>
      <c r="D312" s="6" t="str">
        <f>+IF(C312="","",LOOKUP(C312,بيانات!$A$3:$A$101,بيانات!$B$3:$B$101))</f>
        <v/>
      </c>
      <c r="E312" s="42"/>
      <c r="F312" s="6" t="str">
        <f>+IF(E312="","",LOOKUP(E312,بيانات!$C$3:$C$6,بيانات!$D$3:D$6))</f>
        <v/>
      </c>
      <c r="G312" s="43"/>
      <c r="H312" s="43"/>
      <c r="I312" s="43"/>
      <c r="J312" s="43"/>
      <c r="K312" s="40"/>
    </row>
    <row r="313" spans="2:11" ht="15.75">
      <c r="B313" s="60"/>
      <c r="C313" s="42"/>
      <c r="D313" s="6" t="str">
        <f>+IF(C313="","",LOOKUP(C313,بيانات!$A$3:$A$101,بيانات!$B$3:$B$101))</f>
        <v/>
      </c>
      <c r="E313" s="42"/>
      <c r="F313" s="6" t="str">
        <f>+IF(E313="","",LOOKUP(E313,بيانات!$C$3:$C$6,بيانات!$D$3:D$6))</f>
        <v/>
      </c>
      <c r="G313" s="43"/>
      <c r="H313" s="43"/>
      <c r="I313" s="43"/>
      <c r="J313" s="43"/>
      <c r="K313" s="40"/>
    </row>
    <row r="314" spans="2:11" ht="15.75">
      <c r="B314" s="60"/>
      <c r="C314" s="42"/>
      <c r="D314" s="6" t="str">
        <f>+IF(C314="","",LOOKUP(C314,بيانات!$A$3:$A$101,بيانات!$B$3:$B$101))</f>
        <v/>
      </c>
      <c r="E314" s="42"/>
      <c r="F314" s="6" t="str">
        <f>+IF(E314="","",LOOKUP(E314,بيانات!$C$3:$C$6,بيانات!$D$3:D$6))</f>
        <v/>
      </c>
      <c r="G314" s="43"/>
      <c r="H314" s="43"/>
      <c r="I314" s="43"/>
      <c r="J314" s="43"/>
      <c r="K314" s="40"/>
    </row>
    <row r="315" spans="2:11" ht="15.75">
      <c r="B315" s="60"/>
      <c r="C315" s="42"/>
      <c r="D315" s="6" t="str">
        <f>+IF(C315="","",LOOKUP(C315,بيانات!$A$3:$A$101,بيانات!$B$3:$B$101))</f>
        <v/>
      </c>
      <c r="E315" s="42"/>
      <c r="F315" s="6" t="str">
        <f>+IF(E315="","",LOOKUP(E315,بيانات!$C$3:$C$6,بيانات!$D$3:D$6))</f>
        <v/>
      </c>
      <c r="G315" s="43"/>
      <c r="H315" s="43"/>
      <c r="I315" s="43"/>
      <c r="J315" s="43"/>
      <c r="K315" s="40"/>
    </row>
    <row r="316" spans="2:11" ht="15.75">
      <c r="B316" s="60"/>
      <c r="C316" s="42"/>
      <c r="D316" s="6" t="str">
        <f>+IF(C316="","",LOOKUP(C316,بيانات!$A$3:$A$101,بيانات!$B$3:$B$101))</f>
        <v/>
      </c>
      <c r="E316" s="42"/>
      <c r="F316" s="6" t="str">
        <f>+IF(E316="","",LOOKUP(E316,بيانات!$C$3:$C$6,بيانات!$D$3:D$6))</f>
        <v/>
      </c>
      <c r="G316" s="43"/>
      <c r="H316" s="43"/>
      <c r="I316" s="43"/>
      <c r="J316" s="43"/>
      <c r="K316" s="40"/>
    </row>
    <row r="317" spans="2:11" ht="15.75">
      <c r="B317" s="60"/>
      <c r="C317" s="42"/>
      <c r="D317" s="6" t="str">
        <f>+IF(C317="","",LOOKUP(C317,بيانات!$A$3:$A$101,بيانات!$B$3:$B$101))</f>
        <v/>
      </c>
      <c r="E317" s="42"/>
      <c r="F317" s="6" t="str">
        <f>+IF(E317="","",LOOKUP(E317,بيانات!$C$3:$C$6,بيانات!$D$3:D$6))</f>
        <v/>
      </c>
      <c r="G317" s="43"/>
      <c r="H317" s="43"/>
      <c r="I317" s="43"/>
      <c r="J317" s="43"/>
      <c r="K317" s="40"/>
    </row>
    <row r="318" spans="2:11" ht="15.75">
      <c r="B318" s="60"/>
      <c r="C318" s="42"/>
      <c r="D318" s="6" t="str">
        <f>+IF(C318="","",LOOKUP(C318,بيانات!$A$3:$A$101,بيانات!$B$3:$B$101))</f>
        <v/>
      </c>
      <c r="E318" s="42"/>
      <c r="F318" s="6" t="str">
        <f>+IF(E318="","",LOOKUP(E318,بيانات!$C$3:$C$6,بيانات!$D$3:D$6))</f>
        <v/>
      </c>
      <c r="G318" s="43"/>
      <c r="H318" s="43"/>
      <c r="I318" s="43"/>
      <c r="J318" s="43"/>
      <c r="K318" s="40"/>
    </row>
    <row r="319" spans="2:11" ht="15.75">
      <c r="B319" s="60"/>
      <c r="C319" s="42"/>
      <c r="D319" s="6" t="str">
        <f>+IF(C319="","",LOOKUP(C319,بيانات!$A$3:$A$101,بيانات!$B$3:$B$101))</f>
        <v/>
      </c>
      <c r="E319" s="42"/>
      <c r="F319" s="6" t="str">
        <f>+IF(E319="","",LOOKUP(E319,بيانات!$C$3:$C$6,بيانات!$D$3:D$6))</f>
        <v/>
      </c>
      <c r="G319" s="43"/>
      <c r="H319" s="43"/>
      <c r="I319" s="43"/>
      <c r="J319" s="43"/>
      <c r="K319" s="40"/>
    </row>
    <row r="320" spans="2:11" ht="15.75">
      <c r="B320" s="60"/>
      <c r="C320" s="42"/>
      <c r="D320" s="6" t="str">
        <f>+IF(C320="","",LOOKUP(C320,بيانات!$A$3:$A$101,بيانات!$B$3:$B$101))</f>
        <v/>
      </c>
      <c r="E320" s="42"/>
      <c r="F320" s="6" t="str">
        <f>+IF(E320="","",LOOKUP(E320,بيانات!$C$3:$C$6,بيانات!$D$3:D$6))</f>
        <v/>
      </c>
      <c r="G320" s="43"/>
      <c r="H320" s="43"/>
      <c r="I320" s="43"/>
      <c r="J320" s="43"/>
      <c r="K320" s="40"/>
    </row>
    <row r="321" spans="2:11" ht="15.75">
      <c r="B321" s="60"/>
      <c r="C321" s="42"/>
      <c r="D321" s="6" t="str">
        <f>+IF(C321="","",LOOKUP(C321,بيانات!$A$3:$A$101,بيانات!$B$3:$B$101))</f>
        <v/>
      </c>
      <c r="E321" s="42"/>
      <c r="F321" s="6" t="str">
        <f>+IF(E321="","",LOOKUP(E321,بيانات!$C$3:$C$6,بيانات!$D$3:D$6))</f>
        <v/>
      </c>
      <c r="G321" s="43"/>
      <c r="H321" s="43"/>
      <c r="I321" s="43"/>
      <c r="J321" s="43"/>
      <c r="K321" s="40"/>
    </row>
    <row r="322" spans="2:11" ht="15.75">
      <c r="B322" s="60"/>
      <c r="C322" s="42"/>
      <c r="D322" s="6" t="str">
        <f>+IF(C322="","",LOOKUP(C322,بيانات!$A$3:$A$101,بيانات!$B$3:$B$101))</f>
        <v/>
      </c>
      <c r="E322" s="42"/>
      <c r="F322" s="6" t="str">
        <f>+IF(E322="","",LOOKUP(E322,بيانات!$C$3:$C$6,بيانات!$D$3:D$6))</f>
        <v/>
      </c>
      <c r="G322" s="43"/>
      <c r="H322" s="43"/>
      <c r="I322" s="43"/>
      <c r="J322" s="43"/>
      <c r="K322" s="40"/>
    </row>
    <row r="323" spans="2:11" ht="15.75">
      <c r="B323" s="60"/>
      <c r="C323" s="42"/>
      <c r="D323" s="6" t="str">
        <f>+IF(C323="","",LOOKUP(C323,بيانات!$A$3:$A$101,بيانات!$B$3:$B$101))</f>
        <v/>
      </c>
      <c r="E323" s="42"/>
      <c r="F323" s="6" t="str">
        <f>+IF(E323="","",LOOKUP(E323,بيانات!$C$3:$C$6,بيانات!$D$3:D$6))</f>
        <v/>
      </c>
      <c r="G323" s="43"/>
      <c r="H323" s="43"/>
      <c r="I323" s="43"/>
      <c r="J323" s="43"/>
      <c r="K323" s="40"/>
    </row>
    <row r="324" spans="2:11" ht="15.75">
      <c r="B324" s="60"/>
      <c r="C324" s="42"/>
      <c r="D324" s="6" t="str">
        <f>+IF(C324="","",LOOKUP(C324,بيانات!$A$3:$A$101,بيانات!$B$3:$B$101))</f>
        <v/>
      </c>
      <c r="E324" s="42"/>
      <c r="F324" s="6" t="str">
        <f>+IF(E324="","",LOOKUP(E324,بيانات!$C$3:$C$6,بيانات!$D$3:D$6))</f>
        <v/>
      </c>
      <c r="G324" s="43"/>
      <c r="H324" s="43"/>
      <c r="I324" s="43"/>
      <c r="J324" s="43"/>
      <c r="K324" s="40"/>
    </row>
    <row r="325" spans="2:11" ht="15.75">
      <c r="B325" s="60"/>
      <c r="C325" s="42"/>
      <c r="D325" s="6" t="str">
        <f>+IF(C325="","",LOOKUP(C325,بيانات!$A$3:$A$101,بيانات!$B$3:$B$101))</f>
        <v/>
      </c>
      <c r="E325" s="42"/>
      <c r="F325" s="6" t="str">
        <f>+IF(E325="","",LOOKUP(E325,بيانات!$C$3:$C$6,بيانات!$D$3:D$6))</f>
        <v/>
      </c>
      <c r="G325" s="43"/>
      <c r="H325" s="43"/>
      <c r="I325" s="43"/>
      <c r="J325" s="43"/>
      <c r="K325" s="40"/>
    </row>
    <row r="326" spans="2:11" ht="15.75">
      <c r="B326" s="60"/>
      <c r="C326" s="42"/>
      <c r="D326" s="6" t="str">
        <f>+IF(C326="","",LOOKUP(C326,بيانات!$A$3:$A$101,بيانات!$B$3:$B$101))</f>
        <v/>
      </c>
      <c r="E326" s="42"/>
      <c r="F326" s="6" t="str">
        <f>+IF(E326="","",LOOKUP(E326,بيانات!$C$3:$C$6,بيانات!$D$3:D$6))</f>
        <v/>
      </c>
      <c r="G326" s="43"/>
      <c r="H326" s="43"/>
      <c r="I326" s="43"/>
      <c r="J326" s="43"/>
      <c r="K326" s="40"/>
    </row>
    <row r="327" spans="2:11" ht="15.75">
      <c r="B327" s="60"/>
      <c r="C327" s="42"/>
      <c r="D327" s="6" t="str">
        <f>+IF(C327="","",LOOKUP(C327,بيانات!$A$3:$A$101,بيانات!$B$3:$B$101))</f>
        <v/>
      </c>
      <c r="E327" s="42"/>
      <c r="F327" s="6" t="str">
        <f>+IF(E327="","",LOOKUP(E327,بيانات!$C$3:$C$6,بيانات!$D$3:D$6))</f>
        <v/>
      </c>
      <c r="G327" s="43"/>
      <c r="H327" s="43"/>
      <c r="I327" s="43"/>
      <c r="J327" s="43"/>
      <c r="K327" s="40"/>
    </row>
    <row r="328" spans="2:11" ht="15.75">
      <c r="B328" s="60"/>
      <c r="C328" s="42"/>
      <c r="D328" s="6" t="str">
        <f>+IF(C328="","",LOOKUP(C328,بيانات!$A$3:$A$101,بيانات!$B$3:$B$101))</f>
        <v/>
      </c>
      <c r="E328" s="42"/>
      <c r="F328" s="6" t="str">
        <f>+IF(E328="","",LOOKUP(E328,بيانات!$C$3:$C$6,بيانات!$D$3:D$6))</f>
        <v/>
      </c>
      <c r="G328" s="43"/>
      <c r="H328" s="43"/>
      <c r="I328" s="43"/>
      <c r="J328" s="43"/>
      <c r="K328" s="40"/>
    </row>
    <row r="329" spans="2:11" ht="15.75">
      <c r="B329" s="60"/>
      <c r="C329" s="42"/>
      <c r="D329" s="6" t="str">
        <f>+IF(C329="","",LOOKUP(C329,بيانات!$A$3:$A$101,بيانات!$B$3:$B$101))</f>
        <v/>
      </c>
      <c r="E329" s="42"/>
      <c r="F329" s="6" t="str">
        <f>+IF(E329="","",LOOKUP(E329,بيانات!$C$3:$C$6,بيانات!$D$3:D$6))</f>
        <v/>
      </c>
      <c r="G329" s="43"/>
      <c r="H329" s="43"/>
      <c r="I329" s="43"/>
      <c r="J329" s="43"/>
      <c r="K329" s="40"/>
    </row>
    <row r="330" spans="2:11" ht="15.75">
      <c r="B330" s="60"/>
      <c r="C330" s="42"/>
      <c r="D330" s="6" t="str">
        <f>+IF(C330="","",LOOKUP(C330,بيانات!$A$3:$A$101,بيانات!$B$3:$B$101))</f>
        <v/>
      </c>
      <c r="E330" s="42"/>
      <c r="F330" s="6" t="str">
        <f>+IF(E330="","",LOOKUP(E330,بيانات!$C$3:$C$6,بيانات!$D$3:D$6))</f>
        <v/>
      </c>
      <c r="G330" s="43"/>
      <c r="H330" s="43"/>
      <c r="I330" s="43"/>
      <c r="J330" s="43"/>
      <c r="K330" s="40"/>
    </row>
    <row r="331" spans="2:11" ht="15.75">
      <c r="B331" s="60"/>
      <c r="C331" s="42"/>
      <c r="D331" s="6" t="str">
        <f>+IF(C331="","",LOOKUP(C331,بيانات!$A$3:$A$101,بيانات!$B$3:$B$101))</f>
        <v/>
      </c>
      <c r="E331" s="42"/>
      <c r="F331" s="6" t="str">
        <f>+IF(E331="","",LOOKUP(E331,بيانات!$C$3:$C$6,بيانات!$D$3:D$6))</f>
        <v/>
      </c>
      <c r="G331" s="43"/>
      <c r="H331" s="43"/>
      <c r="I331" s="43"/>
      <c r="J331" s="43"/>
      <c r="K331" s="40"/>
    </row>
    <row r="332" spans="2:11" ht="15.75">
      <c r="B332" s="60"/>
      <c r="C332" s="42"/>
      <c r="D332" s="6" t="str">
        <f>+IF(C332="","",LOOKUP(C332,بيانات!$A$3:$A$101,بيانات!$B$3:$B$101))</f>
        <v/>
      </c>
      <c r="E332" s="42"/>
      <c r="F332" s="6" t="str">
        <f>+IF(E332="","",LOOKUP(E332,بيانات!$C$3:$C$6,بيانات!$D$3:D$6))</f>
        <v/>
      </c>
      <c r="G332" s="43"/>
      <c r="H332" s="43"/>
      <c r="I332" s="43"/>
      <c r="J332" s="43"/>
      <c r="K332" s="40"/>
    </row>
    <row r="333" spans="2:11" ht="15.75">
      <c r="B333" s="60"/>
      <c r="C333" s="42"/>
      <c r="D333" s="6" t="str">
        <f>+IF(C333="","",LOOKUP(C333,بيانات!$A$3:$A$101,بيانات!$B$3:$B$101))</f>
        <v/>
      </c>
      <c r="E333" s="42"/>
      <c r="F333" s="6" t="str">
        <f>+IF(E333="","",LOOKUP(E333,بيانات!$C$3:$C$6,بيانات!$D$3:D$6))</f>
        <v/>
      </c>
      <c r="G333" s="43"/>
      <c r="H333" s="43"/>
      <c r="I333" s="43"/>
      <c r="J333" s="43"/>
      <c r="K333" s="40"/>
    </row>
    <row r="334" spans="2:11" ht="15.75">
      <c r="B334" s="60"/>
      <c r="C334" s="42"/>
      <c r="D334" s="6" t="str">
        <f>+IF(C334="","",LOOKUP(C334,بيانات!$A$3:$A$101,بيانات!$B$3:$B$101))</f>
        <v/>
      </c>
      <c r="E334" s="42"/>
      <c r="F334" s="6" t="str">
        <f>+IF(E334="","",LOOKUP(E334,بيانات!$C$3:$C$6,بيانات!$D$3:D$6))</f>
        <v/>
      </c>
      <c r="G334" s="43"/>
      <c r="H334" s="43"/>
      <c r="I334" s="43"/>
      <c r="J334" s="43"/>
      <c r="K334" s="40"/>
    </row>
    <row r="335" spans="2:11" ht="15.75">
      <c r="B335" s="60"/>
      <c r="C335" s="42"/>
      <c r="D335" s="6" t="str">
        <f>+IF(C335="","",LOOKUP(C335,بيانات!$A$3:$A$101,بيانات!$B$3:$B$101))</f>
        <v/>
      </c>
      <c r="E335" s="42"/>
      <c r="F335" s="6" t="str">
        <f>+IF(E335="","",LOOKUP(E335,بيانات!$C$3:$C$6,بيانات!$D$3:D$6))</f>
        <v/>
      </c>
      <c r="G335" s="43"/>
      <c r="H335" s="43"/>
      <c r="I335" s="43"/>
      <c r="J335" s="43"/>
      <c r="K335" s="40"/>
    </row>
    <row r="336" spans="2:11" ht="15.75">
      <c r="B336" s="60"/>
      <c r="C336" s="42"/>
      <c r="D336" s="6" t="str">
        <f>+IF(C336="","",LOOKUP(C336,بيانات!$A$3:$A$101,بيانات!$B$3:$B$101))</f>
        <v/>
      </c>
      <c r="E336" s="42"/>
      <c r="F336" s="6" t="str">
        <f>+IF(E336="","",LOOKUP(E336,بيانات!$C$3:$C$6,بيانات!$D$3:D$6))</f>
        <v/>
      </c>
      <c r="G336" s="43"/>
      <c r="H336" s="43"/>
      <c r="I336" s="43"/>
      <c r="J336" s="43"/>
      <c r="K336" s="40"/>
    </row>
    <row r="337" spans="2:11" ht="15.75">
      <c r="B337" s="60"/>
      <c r="C337" s="42"/>
      <c r="D337" s="6" t="str">
        <f>+IF(C337="","",LOOKUP(C337,بيانات!$A$3:$A$101,بيانات!$B$3:$B$101))</f>
        <v/>
      </c>
      <c r="E337" s="42"/>
      <c r="F337" s="6" t="str">
        <f>+IF(E337="","",LOOKUP(E337,بيانات!$C$3:$C$6,بيانات!$D$3:D$6))</f>
        <v/>
      </c>
      <c r="G337" s="43"/>
      <c r="H337" s="43"/>
      <c r="I337" s="43"/>
      <c r="J337" s="43"/>
      <c r="K337" s="40"/>
    </row>
    <row r="338" spans="2:11" ht="15.75">
      <c r="B338" s="60"/>
      <c r="C338" s="42"/>
      <c r="D338" s="6" t="str">
        <f>+IF(C338="","",LOOKUP(C338,بيانات!$A$3:$A$101,بيانات!$B$3:$B$101))</f>
        <v/>
      </c>
      <c r="E338" s="42"/>
      <c r="F338" s="6" t="str">
        <f>+IF(E338="","",LOOKUP(E338,بيانات!$C$3:$C$6,بيانات!$D$3:D$6))</f>
        <v/>
      </c>
      <c r="G338" s="43"/>
      <c r="H338" s="43"/>
      <c r="I338" s="43"/>
      <c r="J338" s="43"/>
      <c r="K338" s="40"/>
    </row>
    <row r="339" spans="2:11" ht="15.75">
      <c r="B339" s="60"/>
      <c r="C339" s="42"/>
      <c r="D339" s="6" t="str">
        <f>+IF(C339="","",LOOKUP(C339,بيانات!$A$3:$A$101,بيانات!$B$3:$B$101))</f>
        <v/>
      </c>
      <c r="E339" s="42"/>
      <c r="F339" s="6" t="str">
        <f>+IF(E339="","",LOOKUP(E339,بيانات!$C$3:$C$6,بيانات!$D$3:D$6))</f>
        <v/>
      </c>
      <c r="G339" s="43"/>
      <c r="H339" s="43"/>
      <c r="I339" s="43"/>
      <c r="J339" s="43"/>
      <c r="K339" s="40"/>
    </row>
    <row r="340" spans="2:11" ht="15.75">
      <c r="B340" s="60"/>
      <c r="C340" s="42"/>
      <c r="D340" s="6" t="str">
        <f>+IF(C340="","",LOOKUP(C340,بيانات!$A$3:$A$101,بيانات!$B$3:$B$101))</f>
        <v/>
      </c>
      <c r="E340" s="42"/>
      <c r="F340" s="6" t="str">
        <f>+IF(E340="","",LOOKUP(E340,بيانات!$C$3:$C$6,بيانات!$D$3:D$6))</f>
        <v/>
      </c>
      <c r="G340" s="43"/>
      <c r="H340" s="43"/>
      <c r="I340" s="43"/>
      <c r="J340" s="43"/>
      <c r="K340" s="40"/>
    </row>
    <row r="341" spans="2:11" ht="15.75">
      <c r="B341" s="60"/>
      <c r="C341" s="42"/>
      <c r="D341" s="6" t="str">
        <f>+IF(C341="","",LOOKUP(C341,بيانات!$A$3:$A$101,بيانات!$B$3:$B$101))</f>
        <v/>
      </c>
      <c r="E341" s="42"/>
      <c r="F341" s="6" t="str">
        <f>+IF(E341="","",LOOKUP(E341,بيانات!$C$3:$C$6,بيانات!$D$3:D$6))</f>
        <v/>
      </c>
      <c r="G341" s="43"/>
      <c r="H341" s="43"/>
      <c r="I341" s="43"/>
      <c r="J341" s="43"/>
      <c r="K341" s="40"/>
    </row>
    <row r="342" spans="2:11" ht="15.75">
      <c r="B342" s="60"/>
      <c r="C342" s="42"/>
      <c r="D342" s="6" t="str">
        <f>+IF(C342="","",LOOKUP(C342,بيانات!$A$3:$A$101,بيانات!$B$3:$B$101))</f>
        <v/>
      </c>
      <c r="E342" s="42"/>
      <c r="F342" s="6" t="str">
        <f>+IF(E342="","",LOOKUP(E342,بيانات!$C$3:$C$6,بيانات!$D$3:D$6))</f>
        <v/>
      </c>
      <c r="G342" s="43"/>
      <c r="H342" s="43"/>
      <c r="I342" s="43"/>
      <c r="J342" s="43"/>
      <c r="K342" s="40"/>
    </row>
    <row r="343" spans="2:11" ht="15.75">
      <c r="B343" s="60"/>
      <c r="C343" s="42"/>
      <c r="D343" s="6" t="str">
        <f>+IF(C343="","",LOOKUP(C343,بيانات!$A$3:$A$101,بيانات!$B$3:$B$101))</f>
        <v/>
      </c>
      <c r="E343" s="42"/>
      <c r="F343" s="6" t="str">
        <f>+IF(E343="","",LOOKUP(E343,بيانات!$C$3:$C$6,بيانات!$D$3:D$6))</f>
        <v/>
      </c>
      <c r="G343" s="43"/>
      <c r="H343" s="43"/>
      <c r="I343" s="43"/>
      <c r="J343" s="43"/>
      <c r="K343" s="40"/>
    </row>
    <row r="344" spans="2:11" ht="15.75">
      <c r="B344" s="60"/>
      <c r="C344" s="42"/>
      <c r="D344" s="6" t="str">
        <f>+IF(C344="","",LOOKUP(C344,بيانات!$A$3:$A$101,بيانات!$B$3:$B$101))</f>
        <v/>
      </c>
      <c r="E344" s="42"/>
      <c r="F344" s="6" t="str">
        <f>+IF(E344="","",LOOKUP(E344,بيانات!$C$3:$C$6,بيانات!$D$3:D$6))</f>
        <v/>
      </c>
      <c r="G344" s="43"/>
      <c r="H344" s="43"/>
      <c r="I344" s="43"/>
      <c r="J344" s="43"/>
      <c r="K344" s="40"/>
    </row>
    <row r="345" spans="2:11" ht="15.75">
      <c r="B345" s="60"/>
      <c r="C345" s="42"/>
      <c r="D345" s="6" t="str">
        <f>+IF(C345="","",LOOKUP(C345,بيانات!$A$3:$A$101,بيانات!$B$3:$B$101))</f>
        <v/>
      </c>
      <c r="E345" s="42"/>
      <c r="F345" s="6" t="str">
        <f>+IF(E345="","",LOOKUP(E345,بيانات!$C$3:$C$6,بيانات!$D$3:D$6))</f>
        <v/>
      </c>
      <c r="G345" s="43"/>
      <c r="H345" s="43"/>
      <c r="I345" s="43"/>
      <c r="J345" s="43"/>
      <c r="K345" s="40"/>
    </row>
    <row r="346" spans="2:11" ht="15.75">
      <c r="B346" s="60"/>
      <c r="C346" s="42"/>
      <c r="D346" s="6" t="str">
        <f>+IF(C346="","",LOOKUP(C346,بيانات!$A$3:$A$101,بيانات!$B$3:$B$101))</f>
        <v/>
      </c>
      <c r="E346" s="42"/>
      <c r="F346" s="6" t="str">
        <f>+IF(E346="","",LOOKUP(E346,بيانات!$C$3:$C$6,بيانات!$D$3:D$6))</f>
        <v/>
      </c>
      <c r="G346" s="43"/>
      <c r="H346" s="43"/>
      <c r="I346" s="43"/>
      <c r="J346" s="43"/>
      <c r="K346" s="40"/>
    </row>
    <row r="347" spans="2:11" ht="15.75">
      <c r="B347" s="60"/>
      <c r="C347" s="42"/>
      <c r="D347" s="6" t="str">
        <f>+IF(C347="","",LOOKUP(C347,بيانات!$A$3:$A$101,بيانات!$B$3:$B$101))</f>
        <v/>
      </c>
      <c r="E347" s="42"/>
      <c r="F347" s="6" t="str">
        <f>+IF(E347="","",LOOKUP(E347,بيانات!$C$3:$C$6,بيانات!$D$3:D$6))</f>
        <v/>
      </c>
      <c r="G347" s="43"/>
      <c r="H347" s="43"/>
      <c r="I347" s="43"/>
      <c r="J347" s="43"/>
      <c r="K347" s="40"/>
    </row>
    <row r="348" spans="2:11" ht="15.75">
      <c r="B348" s="60"/>
      <c r="C348" s="42"/>
      <c r="D348" s="6" t="str">
        <f>+IF(C348="","",LOOKUP(C348,بيانات!$A$3:$A$101,بيانات!$B$3:$B$101))</f>
        <v/>
      </c>
      <c r="E348" s="42"/>
      <c r="F348" s="6" t="str">
        <f>+IF(E348="","",LOOKUP(E348,بيانات!$C$3:$C$6,بيانات!$D$3:D$6))</f>
        <v/>
      </c>
      <c r="G348" s="43"/>
      <c r="H348" s="43"/>
      <c r="I348" s="43"/>
      <c r="J348" s="43"/>
      <c r="K348" s="40"/>
    </row>
    <row r="349" spans="2:11" ht="15.75">
      <c r="B349" s="60"/>
      <c r="C349" s="42"/>
      <c r="D349" s="6" t="str">
        <f>+IF(C349="","",LOOKUP(C349,بيانات!$A$3:$A$101,بيانات!$B$3:$B$101))</f>
        <v/>
      </c>
      <c r="E349" s="42"/>
      <c r="F349" s="6" t="str">
        <f>+IF(E349="","",LOOKUP(E349,بيانات!$C$3:$C$6,بيانات!$D$3:D$6))</f>
        <v/>
      </c>
      <c r="G349" s="43"/>
      <c r="H349" s="43"/>
      <c r="I349" s="43"/>
      <c r="J349" s="43"/>
      <c r="K349" s="40"/>
    </row>
    <row r="350" spans="2:11" ht="15.75">
      <c r="B350" s="60"/>
      <c r="C350" s="42"/>
      <c r="D350" s="6" t="str">
        <f>+IF(C350="","",LOOKUP(C350,بيانات!$A$3:$A$101,بيانات!$B$3:$B$101))</f>
        <v/>
      </c>
      <c r="E350" s="42"/>
      <c r="F350" s="6" t="str">
        <f>+IF(E350="","",LOOKUP(E350,بيانات!$C$3:$C$6,بيانات!$D$3:D$6))</f>
        <v/>
      </c>
      <c r="G350" s="43"/>
      <c r="H350" s="43"/>
      <c r="I350" s="43"/>
      <c r="J350" s="43"/>
      <c r="K350" s="40"/>
    </row>
    <row r="351" spans="2:11" ht="15.75">
      <c r="B351" s="60"/>
      <c r="C351" s="42"/>
      <c r="D351" s="6" t="str">
        <f>+IF(C351="","",LOOKUP(C351,بيانات!$A$3:$A$101,بيانات!$B$3:$B$101))</f>
        <v/>
      </c>
      <c r="E351" s="42"/>
      <c r="F351" s="6" t="str">
        <f>+IF(E351="","",LOOKUP(E351,بيانات!$C$3:$C$6,بيانات!$D$3:D$6))</f>
        <v/>
      </c>
      <c r="G351" s="43"/>
      <c r="H351" s="43"/>
      <c r="I351" s="43"/>
      <c r="J351" s="43"/>
      <c r="K351" s="40"/>
    </row>
    <row r="352" spans="2:11" ht="15.75">
      <c r="B352" s="60"/>
      <c r="C352" s="42"/>
      <c r="D352" s="6" t="str">
        <f>+IF(C352="","",LOOKUP(C352,بيانات!$A$3:$A$101,بيانات!$B$3:$B$101))</f>
        <v/>
      </c>
      <c r="E352" s="42"/>
      <c r="F352" s="6" t="str">
        <f>+IF(E352="","",LOOKUP(E352,بيانات!$C$3:$C$6,بيانات!$D$3:D$6))</f>
        <v/>
      </c>
      <c r="G352" s="43"/>
      <c r="H352" s="43"/>
      <c r="I352" s="43"/>
      <c r="J352" s="43"/>
      <c r="K352" s="40"/>
    </row>
    <row r="353" spans="2:11" ht="15.75">
      <c r="B353" s="60"/>
      <c r="C353" s="42"/>
      <c r="D353" s="6" t="str">
        <f>+IF(C353="","",LOOKUP(C353,بيانات!$A$3:$A$101,بيانات!$B$3:$B$101))</f>
        <v/>
      </c>
      <c r="E353" s="42"/>
      <c r="F353" s="6" t="str">
        <f>+IF(E353="","",LOOKUP(E353,بيانات!$C$3:$C$6,بيانات!$D$3:D$6))</f>
        <v/>
      </c>
      <c r="G353" s="43"/>
      <c r="H353" s="43"/>
      <c r="I353" s="43"/>
      <c r="J353" s="43"/>
      <c r="K353" s="40"/>
    </row>
    <row r="354" spans="2:11" ht="15.75">
      <c r="B354" s="60"/>
      <c r="C354" s="42"/>
      <c r="D354" s="6" t="str">
        <f>+IF(C354="","",LOOKUP(C354,بيانات!$A$3:$A$101,بيانات!$B$3:$B$101))</f>
        <v/>
      </c>
      <c r="E354" s="42"/>
      <c r="F354" s="6" t="str">
        <f>+IF(E354="","",LOOKUP(E354,بيانات!$C$3:$C$6,بيانات!$D$3:D$6))</f>
        <v/>
      </c>
      <c r="G354" s="43"/>
      <c r="H354" s="43"/>
      <c r="I354" s="43"/>
      <c r="J354" s="43"/>
      <c r="K354" s="40"/>
    </row>
    <row r="355" spans="2:11" ht="15.75">
      <c r="B355" s="60"/>
      <c r="C355" s="42"/>
      <c r="D355" s="6" t="str">
        <f>+IF(C355="","",LOOKUP(C355,بيانات!$A$3:$A$101,بيانات!$B$3:$B$101))</f>
        <v/>
      </c>
      <c r="E355" s="42"/>
      <c r="F355" s="6" t="str">
        <f>+IF(E355="","",LOOKUP(E355,بيانات!$C$3:$C$6,بيانات!$D$3:D$6))</f>
        <v/>
      </c>
      <c r="G355" s="43"/>
      <c r="H355" s="43"/>
      <c r="I355" s="43"/>
      <c r="J355" s="43"/>
      <c r="K355" s="40"/>
    </row>
    <row r="356" spans="2:11" ht="15.75">
      <c r="B356" s="60"/>
      <c r="C356" s="42"/>
      <c r="D356" s="6" t="str">
        <f>+IF(C356="","",LOOKUP(C356,بيانات!$A$3:$A$101,بيانات!$B$3:$B$101))</f>
        <v/>
      </c>
      <c r="E356" s="42"/>
      <c r="F356" s="6" t="str">
        <f>+IF(E356="","",LOOKUP(E356,بيانات!$C$3:$C$6,بيانات!$D$3:D$6))</f>
        <v/>
      </c>
      <c r="G356" s="43"/>
      <c r="H356" s="43"/>
      <c r="I356" s="43"/>
      <c r="J356" s="43"/>
      <c r="K356" s="40"/>
    </row>
    <row r="357" spans="2:11" ht="15.75">
      <c r="B357" s="60"/>
      <c r="C357" s="42"/>
      <c r="D357" s="6" t="str">
        <f>+IF(C357="","",LOOKUP(C357,بيانات!$A$3:$A$101,بيانات!$B$3:$B$101))</f>
        <v/>
      </c>
      <c r="E357" s="42"/>
      <c r="F357" s="6" t="str">
        <f>+IF(E357="","",LOOKUP(E357,بيانات!$C$3:$C$6,بيانات!$D$3:D$6))</f>
        <v/>
      </c>
      <c r="G357" s="43"/>
      <c r="H357" s="43"/>
      <c r="I357" s="43"/>
      <c r="J357" s="43"/>
      <c r="K357" s="40"/>
    </row>
    <row r="358" spans="2:11" ht="15.75">
      <c r="B358" s="60"/>
      <c r="C358" s="42"/>
      <c r="D358" s="6" t="str">
        <f>+IF(C358="","",LOOKUP(C358,بيانات!$A$3:$A$101,بيانات!$B$3:$B$101))</f>
        <v/>
      </c>
      <c r="E358" s="42"/>
      <c r="F358" s="6" t="str">
        <f>+IF(E358="","",LOOKUP(E358,بيانات!$C$3:$C$6,بيانات!$D$3:D$6))</f>
        <v/>
      </c>
      <c r="G358" s="43"/>
      <c r="H358" s="43"/>
      <c r="I358" s="43"/>
      <c r="J358" s="43"/>
      <c r="K358" s="40"/>
    </row>
    <row r="359" spans="2:11" ht="15.75">
      <c r="B359" s="60"/>
      <c r="C359" s="42"/>
      <c r="D359" s="6" t="str">
        <f>+IF(C359="","",LOOKUP(C359,بيانات!$A$3:$A$101,بيانات!$B$3:$B$101))</f>
        <v/>
      </c>
      <c r="E359" s="42"/>
      <c r="F359" s="6" t="str">
        <f>+IF(E359="","",LOOKUP(E359,بيانات!$C$3:$C$6,بيانات!$D$3:D$6))</f>
        <v/>
      </c>
      <c r="G359" s="43"/>
      <c r="H359" s="43"/>
      <c r="I359" s="43"/>
      <c r="J359" s="43"/>
      <c r="K359" s="40"/>
    </row>
    <row r="360" spans="2:11" ht="15.75">
      <c r="B360" s="60"/>
      <c r="C360" s="42"/>
      <c r="D360" s="6" t="str">
        <f>+IF(C360="","",LOOKUP(C360,بيانات!$A$3:$A$101,بيانات!$B$3:$B$101))</f>
        <v/>
      </c>
      <c r="E360" s="42"/>
      <c r="F360" s="6" t="str">
        <f>+IF(E360="","",LOOKUP(E360,بيانات!$C$3:$C$6,بيانات!$D$3:D$6))</f>
        <v/>
      </c>
      <c r="G360" s="43"/>
      <c r="H360" s="43"/>
      <c r="I360" s="43"/>
      <c r="J360" s="43"/>
      <c r="K360" s="40"/>
    </row>
    <row r="361" spans="2:11" ht="15.75">
      <c r="B361" s="60"/>
      <c r="C361" s="42"/>
      <c r="D361" s="6" t="str">
        <f>+IF(C361="","",LOOKUP(C361,بيانات!$A$3:$A$101,بيانات!$B$3:$B$101))</f>
        <v/>
      </c>
      <c r="E361" s="42"/>
      <c r="F361" s="6" t="str">
        <f>+IF(E361="","",LOOKUP(E361,بيانات!$C$3:$C$6,بيانات!$D$3:D$6))</f>
        <v/>
      </c>
      <c r="G361" s="43"/>
      <c r="H361" s="43"/>
      <c r="I361" s="43"/>
      <c r="J361" s="43"/>
      <c r="K361" s="40"/>
    </row>
    <row r="362" spans="2:11" ht="15.75">
      <c r="B362" s="60"/>
      <c r="C362" s="42"/>
      <c r="D362" s="6" t="str">
        <f>+IF(C362="","",LOOKUP(C362,بيانات!$A$3:$A$101,بيانات!$B$3:$B$101))</f>
        <v/>
      </c>
      <c r="E362" s="42"/>
      <c r="F362" s="6" t="str">
        <f>+IF(E362="","",LOOKUP(E362,بيانات!$C$3:$C$6,بيانات!$D$3:D$6))</f>
        <v/>
      </c>
      <c r="G362" s="43"/>
      <c r="H362" s="43"/>
      <c r="I362" s="43"/>
      <c r="J362" s="43"/>
      <c r="K362" s="40"/>
    </row>
    <row r="363" spans="2:11" ht="15.75">
      <c r="B363" s="60"/>
      <c r="C363" s="42"/>
      <c r="D363" s="6" t="str">
        <f>+IF(C363="","",LOOKUP(C363,بيانات!$A$3:$A$101,بيانات!$B$3:$B$101))</f>
        <v/>
      </c>
      <c r="E363" s="42"/>
      <c r="F363" s="6" t="str">
        <f>+IF(E363="","",LOOKUP(E363,بيانات!$C$3:$C$6,بيانات!$D$3:D$6))</f>
        <v/>
      </c>
      <c r="G363" s="43"/>
      <c r="H363" s="43"/>
      <c r="I363" s="43"/>
      <c r="J363" s="43"/>
      <c r="K363" s="40"/>
    </row>
    <row r="364" spans="2:11" ht="15.75">
      <c r="B364" s="60"/>
      <c r="C364" s="42"/>
      <c r="D364" s="6" t="str">
        <f>+IF(C364="","",LOOKUP(C364,بيانات!$A$3:$A$101,بيانات!$B$3:$B$101))</f>
        <v/>
      </c>
      <c r="E364" s="42"/>
      <c r="F364" s="6" t="str">
        <f>+IF(E364="","",LOOKUP(E364,بيانات!$C$3:$C$6,بيانات!$D$3:D$6))</f>
        <v/>
      </c>
      <c r="G364" s="43"/>
      <c r="H364" s="43"/>
      <c r="I364" s="43"/>
      <c r="J364" s="43"/>
      <c r="K364" s="40"/>
    </row>
    <row r="365" spans="2:11" ht="15.75">
      <c r="B365" s="60"/>
      <c r="C365" s="42"/>
      <c r="D365" s="6" t="str">
        <f>+IF(C365="","",LOOKUP(C365,بيانات!$A$3:$A$101,بيانات!$B$3:$B$101))</f>
        <v/>
      </c>
      <c r="E365" s="42"/>
      <c r="F365" s="6" t="str">
        <f>+IF(E365="","",LOOKUP(E365,بيانات!$C$3:$C$6,بيانات!$D$3:D$6))</f>
        <v/>
      </c>
      <c r="G365" s="43"/>
      <c r="H365" s="43"/>
      <c r="I365" s="43"/>
      <c r="J365" s="43"/>
      <c r="K365" s="40"/>
    </row>
    <row r="366" spans="2:11" ht="15.75">
      <c r="B366" s="60"/>
      <c r="C366" s="42"/>
      <c r="D366" s="6" t="str">
        <f>+IF(C366="","",LOOKUP(C366,بيانات!$A$3:$A$101,بيانات!$B$3:$B$101))</f>
        <v/>
      </c>
      <c r="E366" s="42"/>
      <c r="F366" s="6" t="str">
        <f>+IF(E366="","",LOOKUP(E366,بيانات!$C$3:$C$6,بيانات!$D$3:D$6))</f>
        <v/>
      </c>
      <c r="G366" s="43"/>
      <c r="H366" s="43"/>
      <c r="I366" s="43"/>
      <c r="J366" s="43"/>
      <c r="K366" s="40"/>
    </row>
    <row r="367" spans="2:11" ht="15.75">
      <c r="B367" s="60"/>
      <c r="C367" s="42"/>
      <c r="D367" s="6" t="str">
        <f>+IF(C367="","",LOOKUP(C367,بيانات!$A$3:$A$101,بيانات!$B$3:$B$101))</f>
        <v/>
      </c>
      <c r="E367" s="42"/>
      <c r="F367" s="6" t="str">
        <f>+IF(E367="","",LOOKUP(E367,بيانات!$C$3:$C$6,بيانات!$D$3:D$6))</f>
        <v/>
      </c>
      <c r="G367" s="43"/>
      <c r="H367" s="43"/>
      <c r="I367" s="43"/>
      <c r="J367" s="43"/>
      <c r="K367" s="40"/>
    </row>
    <row r="368" spans="2:11" ht="15.75">
      <c r="B368" s="60"/>
      <c r="C368" s="42"/>
      <c r="D368" s="6" t="str">
        <f>+IF(C368="","",LOOKUP(C368,بيانات!$A$3:$A$101,بيانات!$B$3:$B$101))</f>
        <v/>
      </c>
      <c r="E368" s="42"/>
      <c r="F368" s="6" t="str">
        <f>+IF(E368="","",LOOKUP(E368,بيانات!$C$3:$C$6,بيانات!$D$3:D$6))</f>
        <v/>
      </c>
      <c r="G368" s="43"/>
      <c r="H368" s="43"/>
      <c r="I368" s="43"/>
      <c r="J368" s="43"/>
      <c r="K368" s="40"/>
    </row>
    <row r="369" spans="2:11" ht="15.75">
      <c r="B369" s="60"/>
      <c r="C369" s="42"/>
      <c r="D369" s="6" t="str">
        <f>+IF(C369="","",LOOKUP(C369,بيانات!$A$3:$A$101,بيانات!$B$3:$B$101))</f>
        <v/>
      </c>
      <c r="E369" s="42"/>
      <c r="F369" s="6" t="str">
        <f>+IF(E369="","",LOOKUP(E369,بيانات!$C$3:$C$6,بيانات!$D$3:D$6))</f>
        <v/>
      </c>
      <c r="G369" s="43"/>
      <c r="H369" s="43"/>
      <c r="I369" s="43"/>
      <c r="J369" s="43"/>
      <c r="K369" s="40"/>
    </row>
    <row r="370" spans="2:11" ht="15.75">
      <c r="B370" s="60"/>
      <c r="C370" s="42"/>
      <c r="D370" s="6" t="str">
        <f>+IF(C370="","",LOOKUP(C370,بيانات!$A$3:$A$101,بيانات!$B$3:$B$101))</f>
        <v/>
      </c>
      <c r="E370" s="42"/>
      <c r="F370" s="6" t="str">
        <f>+IF(E370="","",LOOKUP(E370,بيانات!$C$3:$C$6,بيانات!$D$3:D$6))</f>
        <v/>
      </c>
      <c r="G370" s="43"/>
      <c r="H370" s="43"/>
      <c r="I370" s="43"/>
      <c r="J370" s="43"/>
      <c r="K370" s="40"/>
    </row>
    <row r="371" spans="2:11" ht="15.75">
      <c r="B371" s="60"/>
      <c r="C371" s="42"/>
      <c r="D371" s="6" t="str">
        <f>+IF(C371="","",LOOKUP(C371,بيانات!$A$3:$A$101,بيانات!$B$3:$B$101))</f>
        <v/>
      </c>
      <c r="E371" s="42"/>
      <c r="F371" s="6" t="str">
        <f>+IF(E371="","",LOOKUP(E371,بيانات!$C$3:$C$6,بيانات!$D$3:D$6))</f>
        <v/>
      </c>
      <c r="G371" s="43"/>
      <c r="H371" s="43"/>
      <c r="I371" s="43"/>
      <c r="J371" s="43"/>
      <c r="K371" s="40"/>
    </row>
    <row r="372" spans="2:11" ht="15.75">
      <c r="B372" s="60"/>
      <c r="C372" s="42"/>
      <c r="D372" s="6" t="str">
        <f>+IF(C372="","",LOOKUP(C372,بيانات!$A$3:$A$101,بيانات!$B$3:$B$101))</f>
        <v/>
      </c>
      <c r="E372" s="42"/>
      <c r="F372" s="6" t="str">
        <f>+IF(E372="","",LOOKUP(E372,بيانات!$C$3:$C$6,بيانات!$D$3:D$6))</f>
        <v/>
      </c>
      <c r="G372" s="43"/>
      <c r="H372" s="43"/>
      <c r="I372" s="43"/>
      <c r="J372" s="43"/>
      <c r="K372" s="40"/>
    </row>
    <row r="373" spans="2:11" ht="15.75">
      <c r="B373" s="60"/>
      <c r="C373" s="42"/>
      <c r="D373" s="6" t="str">
        <f>+IF(C373="","",LOOKUP(C373,بيانات!$A$3:$A$101,بيانات!$B$3:$B$101))</f>
        <v/>
      </c>
      <c r="E373" s="42"/>
      <c r="F373" s="6" t="str">
        <f>+IF(E373="","",LOOKUP(E373,بيانات!$C$3:$C$6,بيانات!$D$3:D$6))</f>
        <v/>
      </c>
      <c r="G373" s="43"/>
      <c r="H373" s="43"/>
      <c r="I373" s="43"/>
      <c r="J373" s="43"/>
      <c r="K373" s="40"/>
    </row>
    <row r="374" spans="2:11" ht="15.75">
      <c r="B374" s="60"/>
      <c r="C374" s="42"/>
      <c r="D374" s="6" t="str">
        <f>+IF(C374="","",LOOKUP(C374,بيانات!$A$3:$A$101,بيانات!$B$3:$B$101))</f>
        <v/>
      </c>
      <c r="E374" s="42"/>
      <c r="F374" s="6" t="str">
        <f>+IF(E374="","",LOOKUP(E374,بيانات!$C$3:$C$6,بيانات!$D$3:D$6))</f>
        <v/>
      </c>
      <c r="G374" s="43"/>
      <c r="H374" s="43"/>
      <c r="I374" s="43"/>
      <c r="J374" s="43"/>
      <c r="K374" s="40"/>
    </row>
    <row r="375" spans="2:11" ht="15.75">
      <c r="B375" s="60"/>
      <c r="C375" s="42"/>
      <c r="D375" s="6" t="str">
        <f>+IF(C375="","",LOOKUP(C375,بيانات!$A$3:$A$101,بيانات!$B$3:$B$101))</f>
        <v/>
      </c>
      <c r="E375" s="42"/>
      <c r="F375" s="6" t="str">
        <f>+IF(E375="","",LOOKUP(E375,بيانات!$C$3:$C$6,بيانات!$D$3:D$6))</f>
        <v/>
      </c>
      <c r="G375" s="43"/>
      <c r="H375" s="43"/>
      <c r="I375" s="43"/>
      <c r="J375" s="43"/>
      <c r="K375" s="40"/>
    </row>
    <row r="376" spans="2:11" ht="15.75">
      <c r="B376" s="60"/>
      <c r="C376" s="42"/>
      <c r="D376" s="6" t="str">
        <f>+IF(C376="","",LOOKUP(C376,بيانات!$A$3:$A$101,بيانات!$B$3:$B$101))</f>
        <v/>
      </c>
      <c r="E376" s="42"/>
      <c r="F376" s="6" t="str">
        <f>+IF(E376="","",LOOKUP(E376,بيانات!$C$3:$C$6,بيانات!$D$3:D$6))</f>
        <v/>
      </c>
      <c r="G376" s="43"/>
      <c r="H376" s="43"/>
      <c r="I376" s="43"/>
      <c r="J376" s="43"/>
      <c r="K376" s="40"/>
    </row>
    <row r="377" spans="2:11" ht="15.75">
      <c r="B377" s="60"/>
      <c r="C377" s="42"/>
      <c r="D377" s="6" t="str">
        <f>+IF(C377="","",LOOKUP(C377,بيانات!$A$3:$A$101,بيانات!$B$3:$B$101))</f>
        <v/>
      </c>
      <c r="E377" s="42"/>
      <c r="F377" s="6" t="str">
        <f>+IF(E377="","",LOOKUP(E377,بيانات!$C$3:$C$6,بيانات!$D$3:D$6))</f>
        <v/>
      </c>
      <c r="G377" s="43"/>
      <c r="H377" s="43"/>
      <c r="I377" s="43"/>
      <c r="J377" s="43"/>
      <c r="K377" s="40"/>
    </row>
    <row r="378" spans="2:11" ht="15.75">
      <c r="B378" s="60"/>
      <c r="C378" s="42"/>
      <c r="D378" s="6" t="str">
        <f>+IF(C378="","",LOOKUP(C378,بيانات!$A$3:$A$101,بيانات!$B$3:$B$101))</f>
        <v/>
      </c>
      <c r="E378" s="42"/>
      <c r="F378" s="6" t="str">
        <f>+IF(E378="","",LOOKUP(E378,بيانات!$C$3:$C$6,بيانات!$D$3:D$6))</f>
        <v/>
      </c>
      <c r="G378" s="43"/>
      <c r="H378" s="43"/>
      <c r="I378" s="43"/>
      <c r="J378" s="43"/>
      <c r="K378" s="40"/>
    </row>
    <row r="379" spans="2:11" ht="15.75">
      <c r="B379" s="60"/>
      <c r="C379" s="42"/>
      <c r="D379" s="6" t="str">
        <f>+IF(C379="","",LOOKUP(C379,بيانات!$A$3:$A$101,بيانات!$B$3:$B$101))</f>
        <v/>
      </c>
      <c r="E379" s="42"/>
      <c r="F379" s="6" t="str">
        <f>+IF(E379="","",LOOKUP(E379,بيانات!$C$3:$C$6,بيانات!$D$3:D$6))</f>
        <v/>
      </c>
      <c r="G379" s="43"/>
      <c r="H379" s="43"/>
      <c r="I379" s="43"/>
      <c r="J379" s="43"/>
      <c r="K379" s="40"/>
    </row>
    <row r="380" spans="2:11" ht="15.75">
      <c r="B380" s="60"/>
      <c r="C380" s="42"/>
      <c r="D380" s="6" t="str">
        <f>+IF(C380="","",LOOKUP(C380,بيانات!$A$3:$A$101,بيانات!$B$3:$B$101))</f>
        <v/>
      </c>
      <c r="E380" s="42"/>
      <c r="F380" s="6" t="str">
        <f>+IF(E380="","",LOOKUP(E380,بيانات!$C$3:$C$6,بيانات!$D$3:D$6))</f>
        <v/>
      </c>
      <c r="G380" s="43"/>
      <c r="H380" s="43"/>
      <c r="I380" s="43"/>
      <c r="J380" s="43"/>
      <c r="K380" s="40"/>
    </row>
    <row r="381" spans="2:11" ht="15.75">
      <c r="B381" s="60"/>
      <c r="C381" s="42"/>
      <c r="D381" s="6" t="str">
        <f>+IF(C381="","",LOOKUP(C381,بيانات!$A$3:$A$101,بيانات!$B$3:$B$101))</f>
        <v/>
      </c>
      <c r="E381" s="42"/>
      <c r="F381" s="6" t="str">
        <f>+IF(E381="","",LOOKUP(E381,بيانات!$C$3:$C$6,بيانات!$D$3:D$6))</f>
        <v/>
      </c>
      <c r="G381" s="43"/>
      <c r="H381" s="43"/>
      <c r="I381" s="43"/>
      <c r="J381" s="43"/>
      <c r="K381" s="40"/>
    </row>
    <row r="382" spans="2:11" ht="15.75">
      <c r="B382" s="60"/>
      <c r="C382" s="42"/>
      <c r="D382" s="6" t="str">
        <f>+IF(C382="","",LOOKUP(C382,بيانات!$A$3:$A$101,بيانات!$B$3:$B$101))</f>
        <v/>
      </c>
      <c r="E382" s="42"/>
      <c r="F382" s="6" t="str">
        <f>+IF(E382="","",LOOKUP(E382,بيانات!$C$3:$C$6,بيانات!$D$3:D$6))</f>
        <v/>
      </c>
      <c r="G382" s="43"/>
      <c r="H382" s="43"/>
      <c r="I382" s="43"/>
      <c r="J382" s="43"/>
      <c r="K382" s="40"/>
    </row>
    <row r="383" spans="2:11" ht="15.75">
      <c r="B383" s="60"/>
      <c r="C383" s="42"/>
      <c r="D383" s="6" t="str">
        <f>+IF(C383="","",LOOKUP(C383,بيانات!$A$3:$A$101,بيانات!$B$3:$B$101))</f>
        <v/>
      </c>
      <c r="E383" s="42"/>
      <c r="F383" s="6" t="str">
        <f>+IF(E383="","",LOOKUP(E383,بيانات!$C$3:$C$6,بيانات!$D$3:D$6))</f>
        <v/>
      </c>
      <c r="G383" s="43"/>
      <c r="H383" s="43"/>
      <c r="I383" s="43"/>
      <c r="J383" s="43"/>
      <c r="K383" s="40"/>
    </row>
    <row r="384" spans="2:11" ht="15.75">
      <c r="B384" s="60"/>
      <c r="C384" s="42"/>
      <c r="D384" s="6" t="str">
        <f>+IF(C384="","",LOOKUP(C384,بيانات!$A$3:$A$101,بيانات!$B$3:$B$101))</f>
        <v/>
      </c>
      <c r="E384" s="42"/>
      <c r="F384" s="6" t="str">
        <f>+IF(E384="","",LOOKUP(E384,بيانات!$C$3:$C$6,بيانات!$D$3:D$6))</f>
        <v/>
      </c>
      <c r="G384" s="43"/>
      <c r="H384" s="43"/>
      <c r="I384" s="43"/>
      <c r="J384" s="43"/>
      <c r="K384" s="40"/>
    </row>
    <row r="385" spans="2:11" ht="15.75">
      <c r="B385" s="60"/>
      <c r="C385" s="42"/>
      <c r="D385" s="6" t="str">
        <f>+IF(C385="","",LOOKUP(C385,بيانات!$A$3:$A$101,بيانات!$B$3:$B$101))</f>
        <v/>
      </c>
      <c r="E385" s="42"/>
      <c r="F385" s="6" t="str">
        <f>+IF(E385="","",LOOKUP(E385,بيانات!$C$3:$C$6,بيانات!$D$3:D$6))</f>
        <v/>
      </c>
      <c r="G385" s="43"/>
      <c r="H385" s="43"/>
      <c r="I385" s="43"/>
      <c r="J385" s="43"/>
      <c r="K385" s="40"/>
    </row>
    <row r="386" spans="2:11" ht="15.75">
      <c r="B386" s="60"/>
      <c r="C386" s="42"/>
      <c r="D386" s="6" t="str">
        <f>+IF(C386="","",LOOKUP(C386,بيانات!$A$3:$A$101,بيانات!$B$3:$B$101))</f>
        <v/>
      </c>
      <c r="E386" s="42"/>
      <c r="F386" s="6" t="str">
        <f>+IF(E386="","",LOOKUP(E386,بيانات!$C$3:$C$6,بيانات!$D$3:D$6))</f>
        <v/>
      </c>
      <c r="G386" s="43"/>
      <c r="H386" s="43"/>
      <c r="I386" s="43"/>
      <c r="J386" s="43"/>
      <c r="K386" s="40"/>
    </row>
    <row r="387" spans="2:11" ht="15.75">
      <c r="B387" s="60"/>
      <c r="C387" s="42"/>
      <c r="D387" s="6" t="str">
        <f>+IF(C387="","",LOOKUP(C387,بيانات!$A$3:$A$101,بيانات!$B$3:$B$101))</f>
        <v/>
      </c>
      <c r="E387" s="42"/>
      <c r="F387" s="6" t="str">
        <f>+IF(E387="","",LOOKUP(E387,بيانات!$C$3:$C$6,بيانات!$D$3:D$6))</f>
        <v/>
      </c>
      <c r="G387" s="43"/>
      <c r="H387" s="43"/>
      <c r="I387" s="43"/>
      <c r="J387" s="43"/>
      <c r="K387" s="40"/>
    </row>
    <row r="388" spans="2:11" ht="15.75">
      <c r="B388" s="60"/>
      <c r="C388" s="42"/>
      <c r="D388" s="6" t="str">
        <f>+IF(C388="","",LOOKUP(C388,بيانات!$A$3:$A$101,بيانات!$B$3:$B$101))</f>
        <v/>
      </c>
      <c r="E388" s="42"/>
      <c r="F388" s="6" t="str">
        <f>+IF(E388="","",LOOKUP(E388,بيانات!$C$3:$C$6,بيانات!$D$3:D$6))</f>
        <v/>
      </c>
      <c r="G388" s="43"/>
      <c r="H388" s="43"/>
      <c r="I388" s="43"/>
      <c r="J388" s="43"/>
      <c r="K388" s="40"/>
    </row>
    <row r="389" spans="2:11" ht="15.75">
      <c r="B389" s="60"/>
      <c r="C389" s="42"/>
      <c r="D389" s="6" t="str">
        <f>+IF(C389="","",LOOKUP(C389,بيانات!$A$3:$A$101,بيانات!$B$3:$B$101))</f>
        <v/>
      </c>
      <c r="E389" s="42"/>
      <c r="F389" s="6" t="str">
        <f>+IF(E389="","",LOOKUP(E389,بيانات!$C$3:$C$6,بيانات!$D$3:D$6))</f>
        <v/>
      </c>
      <c r="G389" s="43"/>
      <c r="H389" s="43"/>
      <c r="I389" s="43"/>
      <c r="J389" s="43"/>
      <c r="K389" s="40"/>
    </row>
    <row r="390" spans="2:11" ht="15.75">
      <c r="B390" s="60"/>
      <c r="C390" s="42"/>
      <c r="D390" s="6" t="str">
        <f>+IF(C390="","",LOOKUP(C390,بيانات!$A$3:$A$101,بيانات!$B$3:$B$101))</f>
        <v/>
      </c>
      <c r="E390" s="42"/>
      <c r="F390" s="6" t="str">
        <f>+IF(E390="","",LOOKUP(E390,بيانات!$C$3:$C$6,بيانات!$D$3:D$6))</f>
        <v/>
      </c>
      <c r="G390" s="43"/>
      <c r="H390" s="43"/>
      <c r="I390" s="43"/>
      <c r="J390" s="43"/>
      <c r="K390" s="40"/>
    </row>
    <row r="391" spans="2:11" ht="15.75">
      <c r="B391" s="60"/>
      <c r="C391" s="42"/>
      <c r="D391" s="6" t="str">
        <f>+IF(C391="","",LOOKUP(C391,بيانات!$A$3:$A$101,بيانات!$B$3:$B$101))</f>
        <v/>
      </c>
      <c r="E391" s="42"/>
      <c r="F391" s="6" t="str">
        <f>+IF(E391="","",LOOKUP(E391,بيانات!$C$3:$C$6,بيانات!$D$3:D$6))</f>
        <v/>
      </c>
      <c r="G391" s="43"/>
      <c r="H391" s="43"/>
      <c r="I391" s="43"/>
      <c r="J391" s="43"/>
      <c r="K391" s="40"/>
    </row>
    <row r="392" spans="2:11" ht="15.75">
      <c r="B392" s="60"/>
      <c r="C392" s="42"/>
      <c r="D392" s="6" t="str">
        <f>+IF(C392="","",LOOKUP(C392,بيانات!$A$3:$A$101,بيانات!$B$3:$B$101))</f>
        <v/>
      </c>
      <c r="E392" s="42"/>
      <c r="F392" s="6" t="str">
        <f>+IF(E392="","",LOOKUP(E392,بيانات!$C$3:$C$6,بيانات!$D$3:D$6))</f>
        <v/>
      </c>
      <c r="G392" s="43"/>
      <c r="H392" s="43"/>
      <c r="I392" s="43"/>
      <c r="J392" s="43"/>
      <c r="K392" s="40"/>
    </row>
    <row r="393" spans="2:11" ht="15.75">
      <c r="B393" s="60"/>
      <c r="C393" s="42"/>
      <c r="D393" s="6" t="str">
        <f>+IF(C393="","",LOOKUP(C393,بيانات!$A$3:$A$101,بيانات!$B$3:$B$101))</f>
        <v/>
      </c>
      <c r="E393" s="42"/>
      <c r="F393" s="6" t="str">
        <f>+IF(E393="","",LOOKUP(E393,بيانات!$C$3:$C$6,بيانات!$D$3:D$6))</f>
        <v/>
      </c>
      <c r="G393" s="43"/>
      <c r="H393" s="43"/>
      <c r="I393" s="43"/>
      <c r="J393" s="43"/>
      <c r="K393" s="40"/>
    </row>
    <row r="394" spans="2:11" ht="15.75">
      <c r="B394" s="60"/>
      <c r="C394" s="42"/>
      <c r="D394" s="6" t="str">
        <f>+IF(C394="","",LOOKUP(C394,بيانات!$A$3:$A$101,بيانات!$B$3:$B$101))</f>
        <v/>
      </c>
      <c r="E394" s="42"/>
      <c r="F394" s="6" t="str">
        <f>+IF(E394="","",LOOKUP(E394,بيانات!$C$3:$C$6,بيانات!$D$3:D$6))</f>
        <v/>
      </c>
      <c r="G394" s="43"/>
      <c r="H394" s="43"/>
      <c r="I394" s="43"/>
      <c r="J394" s="43"/>
      <c r="K394" s="40"/>
    </row>
    <row r="395" spans="2:11" ht="15.75">
      <c r="B395" s="60"/>
      <c r="C395" s="42"/>
      <c r="D395" s="6" t="str">
        <f>+IF(C395="","",LOOKUP(C395,بيانات!$A$3:$A$101,بيانات!$B$3:$B$101))</f>
        <v/>
      </c>
      <c r="E395" s="42"/>
      <c r="F395" s="6" t="str">
        <f>+IF(E395="","",LOOKUP(E395,بيانات!$C$3:$C$6,بيانات!$D$3:D$6))</f>
        <v/>
      </c>
      <c r="G395" s="43"/>
      <c r="H395" s="43"/>
      <c r="I395" s="43"/>
      <c r="J395" s="43"/>
      <c r="K395" s="40"/>
    </row>
    <row r="396" spans="2:11" ht="15.75">
      <c r="B396" s="60"/>
      <c r="C396" s="42"/>
      <c r="D396" s="6" t="str">
        <f>+IF(C396="","",LOOKUP(C396,بيانات!$A$3:$A$101,بيانات!$B$3:$B$101))</f>
        <v/>
      </c>
      <c r="E396" s="42"/>
      <c r="F396" s="6" t="str">
        <f>+IF(E396="","",LOOKUP(E396,بيانات!$C$3:$C$6,بيانات!$D$3:D$6))</f>
        <v/>
      </c>
      <c r="G396" s="43"/>
      <c r="H396" s="43"/>
      <c r="I396" s="43"/>
      <c r="J396" s="43"/>
      <c r="K396" s="40"/>
    </row>
    <row r="397" spans="2:11" ht="15.75">
      <c r="B397" s="60"/>
      <c r="C397" s="42"/>
      <c r="D397" s="6" t="str">
        <f>+IF(C397="","",LOOKUP(C397,بيانات!$A$3:$A$101,بيانات!$B$3:$B$101))</f>
        <v/>
      </c>
      <c r="E397" s="42"/>
      <c r="F397" s="6" t="str">
        <f>+IF(E397="","",LOOKUP(E397,بيانات!$C$3:$C$6,بيانات!$D$3:D$6))</f>
        <v/>
      </c>
      <c r="G397" s="43"/>
      <c r="H397" s="43"/>
      <c r="I397" s="43"/>
      <c r="J397" s="43"/>
      <c r="K397" s="40"/>
    </row>
    <row r="398" spans="2:11" ht="15.75">
      <c r="B398" s="60"/>
      <c r="C398" s="42"/>
      <c r="D398" s="6" t="str">
        <f>+IF(C398="","",LOOKUP(C398,بيانات!$A$3:$A$101,بيانات!$B$3:$B$101))</f>
        <v/>
      </c>
      <c r="E398" s="42"/>
      <c r="F398" s="6" t="str">
        <f>+IF(E398="","",LOOKUP(E398,بيانات!$C$3:$C$6,بيانات!$D$3:D$6))</f>
        <v/>
      </c>
      <c r="G398" s="43"/>
      <c r="H398" s="43"/>
      <c r="I398" s="43"/>
      <c r="J398" s="43"/>
      <c r="K398" s="40"/>
    </row>
    <row r="399" spans="2:11" ht="15.75">
      <c r="B399" s="60"/>
      <c r="C399" s="42"/>
      <c r="D399" s="6" t="str">
        <f>+IF(C399="","",LOOKUP(C399,بيانات!$A$3:$A$101,بيانات!$B$3:$B$101))</f>
        <v/>
      </c>
      <c r="E399" s="42"/>
      <c r="F399" s="6" t="str">
        <f>+IF(E399="","",LOOKUP(E399,بيانات!$C$3:$C$6,بيانات!$D$3:D$6))</f>
        <v/>
      </c>
      <c r="G399" s="43"/>
      <c r="H399" s="43"/>
      <c r="I399" s="43"/>
      <c r="J399" s="43"/>
      <c r="K399" s="40"/>
    </row>
    <row r="400" spans="2:11" ht="15.75">
      <c r="B400" s="60"/>
      <c r="C400" s="42"/>
      <c r="D400" s="6" t="str">
        <f>+IF(C400="","",LOOKUP(C400,بيانات!$A$3:$A$101,بيانات!$B$3:$B$101))</f>
        <v/>
      </c>
      <c r="E400" s="42"/>
      <c r="F400" s="6" t="str">
        <f>+IF(E400="","",LOOKUP(E400,بيانات!$C$3:$C$6,بيانات!$D$3:D$6))</f>
        <v/>
      </c>
      <c r="G400" s="43"/>
      <c r="H400" s="43"/>
      <c r="I400" s="43"/>
      <c r="J400" s="43"/>
      <c r="K400" s="40"/>
    </row>
    <row r="401" spans="2:11" ht="15.75">
      <c r="B401" s="60"/>
      <c r="C401" s="42"/>
      <c r="D401" s="6" t="str">
        <f>+IF(C401="","",LOOKUP(C401,بيانات!$A$3:$A$101,بيانات!$B$3:$B$101))</f>
        <v/>
      </c>
      <c r="E401" s="42"/>
      <c r="F401" s="6" t="str">
        <f>+IF(E401="","",LOOKUP(E401,بيانات!$C$3:$C$6,بيانات!$D$3:D$6))</f>
        <v/>
      </c>
      <c r="G401" s="43"/>
      <c r="H401" s="43"/>
      <c r="I401" s="43"/>
      <c r="J401" s="43"/>
      <c r="K401" s="40"/>
    </row>
    <row r="402" spans="2:11" ht="15.75">
      <c r="B402" s="60"/>
      <c r="C402" s="42"/>
      <c r="D402" s="6" t="str">
        <f>+IF(C402="","",LOOKUP(C402,بيانات!$A$3:$A$101,بيانات!$B$3:$B$101))</f>
        <v/>
      </c>
      <c r="E402" s="42"/>
      <c r="F402" s="6" t="str">
        <f>+IF(E402="","",LOOKUP(E402,بيانات!$C$3:$C$6,بيانات!$D$3:D$6))</f>
        <v/>
      </c>
      <c r="G402" s="43"/>
      <c r="H402" s="43"/>
      <c r="I402" s="43"/>
      <c r="J402" s="43"/>
      <c r="K402" s="40"/>
    </row>
    <row r="403" spans="2:11" ht="15.75">
      <c r="B403" s="60"/>
      <c r="C403" s="42"/>
      <c r="D403" s="6" t="str">
        <f>+IF(C403="","",LOOKUP(C403,بيانات!$A$3:$A$101,بيانات!$B$3:$B$101))</f>
        <v/>
      </c>
      <c r="E403" s="42"/>
      <c r="F403" s="6" t="str">
        <f>+IF(E403="","",LOOKUP(E403,بيانات!$C$3:$C$6,بيانات!$D$3:D$6))</f>
        <v/>
      </c>
      <c r="G403" s="43"/>
      <c r="H403" s="43"/>
      <c r="I403" s="43"/>
      <c r="J403" s="43"/>
      <c r="K403" s="40"/>
    </row>
    <row r="404" spans="2:11" ht="15.75">
      <c r="B404" s="60"/>
      <c r="C404" s="42"/>
      <c r="D404" s="6" t="str">
        <f>+IF(C404="","",LOOKUP(C404,بيانات!$A$3:$A$101,بيانات!$B$3:$B$101))</f>
        <v/>
      </c>
      <c r="E404" s="42"/>
      <c r="F404" s="6" t="str">
        <f>+IF(E404="","",LOOKUP(E404,بيانات!$C$3:$C$6,بيانات!$D$3:D$6))</f>
        <v/>
      </c>
      <c r="G404" s="43"/>
      <c r="H404" s="43"/>
      <c r="I404" s="43"/>
      <c r="J404" s="43"/>
      <c r="K404" s="40"/>
    </row>
    <row r="405" spans="2:11" ht="15.75">
      <c r="B405" s="60"/>
      <c r="C405" s="42"/>
      <c r="D405" s="6" t="str">
        <f>+IF(C405="","",LOOKUP(C405,بيانات!$A$3:$A$101,بيانات!$B$3:$B$101))</f>
        <v/>
      </c>
      <c r="E405" s="42"/>
      <c r="F405" s="6" t="str">
        <f>+IF(E405="","",LOOKUP(E405,بيانات!$C$3:$C$6,بيانات!$D$3:D$6))</f>
        <v/>
      </c>
      <c r="G405" s="43"/>
      <c r="H405" s="43"/>
      <c r="I405" s="43"/>
      <c r="J405" s="43"/>
      <c r="K405" s="40"/>
    </row>
    <row r="406" spans="2:11" ht="15.75">
      <c r="B406" s="60"/>
      <c r="C406" s="42"/>
      <c r="D406" s="6" t="str">
        <f>+IF(C406="","",LOOKUP(C406,بيانات!$A$3:$A$101,بيانات!$B$3:$B$101))</f>
        <v/>
      </c>
      <c r="E406" s="42"/>
      <c r="F406" s="6" t="str">
        <f>+IF(E406="","",LOOKUP(E406,بيانات!$C$3:$C$6,بيانات!$D$3:D$6))</f>
        <v/>
      </c>
      <c r="G406" s="43"/>
      <c r="H406" s="43"/>
      <c r="I406" s="43"/>
      <c r="J406" s="43"/>
      <c r="K406" s="40"/>
    </row>
    <row r="407" spans="2:11" ht="15.75">
      <c r="B407" s="60"/>
      <c r="C407" s="42"/>
      <c r="D407" s="6" t="str">
        <f>+IF(C407="","",LOOKUP(C407,بيانات!$A$3:$A$101,بيانات!$B$3:$B$101))</f>
        <v/>
      </c>
      <c r="E407" s="42"/>
      <c r="F407" s="6" t="str">
        <f>+IF(E407="","",LOOKUP(E407,بيانات!$C$3:$C$6,بيانات!$D$3:D$6))</f>
        <v/>
      </c>
      <c r="G407" s="43"/>
      <c r="H407" s="43"/>
      <c r="I407" s="43"/>
      <c r="J407" s="43"/>
      <c r="K407" s="40"/>
    </row>
    <row r="408" spans="2:11" ht="15.75">
      <c r="B408" s="60"/>
      <c r="C408" s="42"/>
      <c r="D408" s="6" t="str">
        <f>+IF(C408="","",LOOKUP(C408,بيانات!$A$3:$A$101,بيانات!$B$3:$B$101))</f>
        <v/>
      </c>
      <c r="E408" s="42"/>
      <c r="F408" s="6" t="str">
        <f>+IF(E408="","",LOOKUP(E408,بيانات!$C$3:$C$6,بيانات!$D$3:D$6))</f>
        <v/>
      </c>
      <c r="G408" s="43"/>
      <c r="H408" s="43"/>
      <c r="I408" s="43"/>
      <c r="J408" s="43"/>
      <c r="K408" s="40"/>
    </row>
    <row r="409" spans="2:11" ht="15.75">
      <c r="B409" s="60"/>
      <c r="C409" s="42"/>
      <c r="D409" s="6" t="str">
        <f>+IF(C409="","",LOOKUP(C409,بيانات!$A$3:$A$101,بيانات!$B$3:$B$101))</f>
        <v/>
      </c>
      <c r="E409" s="42"/>
      <c r="F409" s="6" t="str">
        <f>+IF(E409="","",LOOKUP(E409,بيانات!$C$3:$C$6,بيانات!$D$3:D$6))</f>
        <v/>
      </c>
      <c r="G409" s="43"/>
      <c r="H409" s="43"/>
      <c r="I409" s="43"/>
      <c r="J409" s="43"/>
      <c r="K409" s="40"/>
    </row>
    <row r="410" spans="2:11" ht="15.75">
      <c r="B410" s="60"/>
      <c r="C410" s="42"/>
      <c r="D410" s="6" t="str">
        <f>+IF(C410="","",LOOKUP(C410,بيانات!$A$3:$A$101,بيانات!$B$3:$B$101))</f>
        <v/>
      </c>
      <c r="E410" s="42"/>
      <c r="F410" s="6" t="str">
        <f>+IF(E410="","",LOOKUP(E410,بيانات!$C$3:$C$6,بيانات!$D$3:D$6))</f>
        <v/>
      </c>
      <c r="G410" s="43"/>
      <c r="H410" s="43"/>
      <c r="I410" s="43"/>
      <c r="J410" s="43"/>
      <c r="K410" s="40"/>
    </row>
    <row r="411" spans="2:11" ht="15.75">
      <c r="B411" s="60"/>
      <c r="C411" s="42"/>
      <c r="D411" s="6" t="str">
        <f>+IF(C411="","",LOOKUP(C411,بيانات!$A$3:$A$101,بيانات!$B$3:$B$101))</f>
        <v/>
      </c>
      <c r="E411" s="42"/>
      <c r="F411" s="6" t="str">
        <f>+IF(E411="","",LOOKUP(E411,بيانات!$C$3:$C$6,بيانات!$D$3:D$6))</f>
        <v/>
      </c>
      <c r="G411" s="43"/>
      <c r="H411" s="43"/>
      <c r="I411" s="43"/>
      <c r="J411" s="43"/>
      <c r="K411" s="40"/>
    </row>
    <row r="412" spans="2:11" ht="15.75">
      <c r="B412" s="60"/>
      <c r="C412" s="42"/>
      <c r="D412" s="6" t="str">
        <f>+IF(C412="","",LOOKUP(C412,بيانات!$A$3:$A$101,بيانات!$B$3:$B$101))</f>
        <v/>
      </c>
      <c r="E412" s="42"/>
      <c r="F412" s="6" t="str">
        <f>+IF(E412="","",LOOKUP(E412,بيانات!$C$3:$C$6,بيانات!$D$3:D$6))</f>
        <v/>
      </c>
      <c r="G412" s="43"/>
      <c r="H412" s="43"/>
      <c r="I412" s="43"/>
      <c r="J412" s="43"/>
      <c r="K412" s="40"/>
    </row>
    <row r="413" spans="2:11" ht="15.75">
      <c r="B413" s="60"/>
      <c r="C413" s="42"/>
      <c r="D413" s="6" t="str">
        <f>+IF(C413="","",LOOKUP(C413,بيانات!$A$3:$A$101,بيانات!$B$3:$B$101))</f>
        <v/>
      </c>
      <c r="E413" s="42"/>
      <c r="F413" s="6" t="str">
        <f>+IF(E413="","",LOOKUP(E413,بيانات!$C$3:$C$6,بيانات!$D$3:D$6))</f>
        <v/>
      </c>
      <c r="G413" s="43"/>
      <c r="H413" s="43"/>
      <c r="I413" s="43"/>
      <c r="J413" s="43"/>
      <c r="K413" s="40"/>
    </row>
    <row r="414" spans="2:11" ht="15.75">
      <c r="B414" s="60"/>
      <c r="C414" s="42"/>
      <c r="D414" s="6" t="str">
        <f>+IF(C414="","",LOOKUP(C414,بيانات!$A$3:$A$101,بيانات!$B$3:$B$101))</f>
        <v/>
      </c>
      <c r="E414" s="42"/>
      <c r="F414" s="6" t="str">
        <f>+IF(E414="","",LOOKUP(E414,بيانات!$C$3:$C$6,بيانات!$D$3:D$6))</f>
        <v/>
      </c>
      <c r="G414" s="43"/>
      <c r="H414" s="43"/>
      <c r="I414" s="43"/>
      <c r="J414" s="43"/>
      <c r="K414" s="40"/>
    </row>
    <row r="415" spans="2:11" ht="15.75">
      <c r="B415" s="60"/>
      <c r="C415" s="42"/>
      <c r="D415" s="6" t="str">
        <f>+IF(C415="","",LOOKUP(C415,بيانات!$A$3:$A$101,بيانات!$B$3:$B$101))</f>
        <v/>
      </c>
      <c r="E415" s="42"/>
      <c r="F415" s="6" t="str">
        <f>+IF(E415="","",LOOKUP(E415,بيانات!$C$3:$C$6,بيانات!$D$3:D$6))</f>
        <v/>
      </c>
      <c r="G415" s="43"/>
      <c r="H415" s="43"/>
      <c r="I415" s="43"/>
      <c r="J415" s="43"/>
      <c r="K415" s="40"/>
    </row>
    <row r="416" spans="2:11" ht="15.75">
      <c r="B416" s="60"/>
      <c r="C416" s="42"/>
      <c r="D416" s="6" t="str">
        <f>+IF(C416="","",LOOKUP(C416,بيانات!$A$3:$A$101,بيانات!$B$3:$B$101))</f>
        <v/>
      </c>
      <c r="E416" s="42"/>
      <c r="F416" s="6" t="str">
        <f>+IF(E416="","",LOOKUP(E416,بيانات!$C$3:$C$6,بيانات!$D$3:D$6))</f>
        <v/>
      </c>
      <c r="G416" s="43"/>
      <c r="H416" s="43"/>
      <c r="I416" s="43"/>
      <c r="J416" s="43"/>
      <c r="K416" s="40"/>
    </row>
    <row r="417" spans="2:11" ht="15.75">
      <c r="B417" s="60"/>
      <c r="C417" s="42"/>
      <c r="D417" s="6" t="str">
        <f>+IF(C417="","",LOOKUP(C417,بيانات!$A$3:$A$101,بيانات!$B$3:$B$101))</f>
        <v/>
      </c>
      <c r="E417" s="42"/>
      <c r="F417" s="6" t="str">
        <f>+IF(E417="","",LOOKUP(E417,بيانات!$C$3:$C$6,بيانات!$D$3:D$6))</f>
        <v/>
      </c>
      <c r="G417" s="43"/>
      <c r="H417" s="43"/>
      <c r="I417" s="43"/>
      <c r="J417" s="43"/>
      <c r="K417" s="40"/>
    </row>
    <row r="418" spans="2:11" ht="15.75">
      <c r="B418" s="60"/>
      <c r="C418" s="42"/>
      <c r="D418" s="6" t="str">
        <f>+IF(C418="","",LOOKUP(C418,بيانات!$A$3:$A$101,بيانات!$B$3:$B$101))</f>
        <v/>
      </c>
      <c r="E418" s="42"/>
      <c r="F418" s="6" t="str">
        <f>+IF(E418="","",LOOKUP(E418,بيانات!$C$3:$C$6,بيانات!$D$3:D$6))</f>
        <v/>
      </c>
      <c r="G418" s="43"/>
      <c r="H418" s="43"/>
      <c r="I418" s="43"/>
      <c r="J418" s="43"/>
      <c r="K418" s="40"/>
    </row>
    <row r="419" spans="2:11" ht="15.75">
      <c r="B419" s="60"/>
      <c r="C419" s="42"/>
      <c r="D419" s="6" t="str">
        <f>+IF(C419="","",LOOKUP(C419,بيانات!$A$3:$A$101,بيانات!$B$3:$B$101))</f>
        <v/>
      </c>
      <c r="E419" s="42"/>
      <c r="F419" s="6" t="str">
        <f>+IF(E419="","",LOOKUP(E419,بيانات!$C$3:$C$6,بيانات!$D$3:D$6))</f>
        <v/>
      </c>
      <c r="G419" s="43"/>
      <c r="H419" s="43"/>
      <c r="I419" s="43"/>
      <c r="J419" s="43"/>
      <c r="K419" s="40"/>
    </row>
    <row r="420" spans="2:11" ht="15.75">
      <c r="B420" s="60"/>
      <c r="C420" s="42"/>
      <c r="D420" s="6" t="str">
        <f>+IF(C420="","",LOOKUP(C420,بيانات!$A$3:$A$101,بيانات!$B$3:$B$101))</f>
        <v/>
      </c>
      <c r="E420" s="42"/>
      <c r="F420" s="6" t="str">
        <f>+IF(E420="","",LOOKUP(E420,بيانات!$C$3:$C$6,بيانات!$D$3:D$6))</f>
        <v/>
      </c>
      <c r="G420" s="43"/>
      <c r="H420" s="43"/>
      <c r="I420" s="43"/>
      <c r="J420" s="43"/>
      <c r="K420" s="40"/>
    </row>
    <row r="421" spans="2:11" ht="15.75">
      <c r="B421" s="60"/>
      <c r="C421" s="42"/>
      <c r="D421" s="6" t="str">
        <f>+IF(C421="","",LOOKUP(C421,بيانات!$A$3:$A$101,بيانات!$B$3:$B$101))</f>
        <v/>
      </c>
      <c r="E421" s="42"/>
      <c r="F421" s="6" t="str">
        <f>+IF(E421="","",LOOKUP(E421,بيانات!$C$3:$C$6,بيانات!$D$3:D$6))</f>
        <v/>
      </c>
      <c r="G421" s="43"/>
      <c r="H421" s="43"/>
      <c r="I421" s="43"/>
      <c r="J421" s="43"/>
      <c r="K421" s="40"/>
    </row>
    <row r="422" spans="2:11" ht="15.75">
      <c r="B422" s="60"/>
      <c r="C422" s="42"/>
      <c r="D422" s="6" t="str">
        <f>+IF(C422="","",LOOKUP(C422,بيانات!$A$3:$A$101,بيانات!$B$3:$B$101))</f>
        <v/>
      </c>
      <c r="E422" s="42"/>
      <c r="F422" s="6" t="str">
        <f>+IF(E422="","",LOOKUP(E422,بيانات!$C$3:$C$6,بيانات!$D$3:D$6))</f>
        <v/>
      </c>
      <c r="G422" s="43"/>
      <c r="H422" s="43"/>
      <c r="I422" s="43"/>
      <c r="J422" s="43"/>
      <c r="K422" s="40"/>
    </row>
    <row r="423" spans="2:11" ht="15.75">
      <c r="B423" s="60"/>
      <c r="C423" s="42"/>
      <c r="D423" s="6" t="str">
        <f>+IF(C423="","",LOOKUP(C423,بيانات!$A$3:$A$101,بيانات!$B$3:$B$101))</f>
        <v/>
      </c>
      <c r="E423" s="42"/>
      <c r="F423" s="6" t="str">
        <f>+IF(E423="","",LOOKUP(E423,بيانات!$C$3:$C$6,بيانات!$D$3:D$6))</f>
        <v/>
      </c>
      <c r="G423" s="43"/>
      <c r="H423" s="43"/>
      <c r="I423" s="43"/>
      <c r="J423" s="43"/>
      <c r="K423" s="40"/>
    </row>
    <row r="424" spans="2:11" ht="15.75">
      <c r="B424" s="60"/>
      <c r="C424" s="42"/>
      <c r="D424" s="6" t="str">
        <f>+IF(C424="","",LOOKUP(C424,بيانات!$A$3:$A$101,بيانات!$B$3:$B$101))</f>
        <v/>
      </c>
      <c r="E424" s="42"/>
      <c r="F424" s="6" t="str">
        <f>+IF(E424="","",LOOKUP(E424,بيانات!$C$3:$C$6,بيانات!$D$3:D$6))</f>
        <v/>
      </c>
      <c r="G424" s="43"/>
      <c r="H424" s="43"/>
      <c r="I424" s="43"/>
      <c r="J424" s="43"/>
      <c r="K424" s="40"/>
    </row>
    <row r="425" spans="2:11" ht="15.75">
      <c r="B425" s="60"/>
      <c r="C425" s="42"/>
      <c r="D425" s="6" t="str">
        <f>+IF(C425="","",LOOKUP(C425,بيانات!$A$3:$A$101,بيانات!$B$3:$B$101))</f>
        <v/>
      </c>
      <c r="E425" s="42"/>
      <c r="F425" s="6" t="str">
        <f>+IF(E425="","",LOOKUP(E425,بيانات!$C$3:$C$6,بيانات!$D$3:D$6))</f>
        <v/>
      </c>
      <c r="G425" s="43"/>
      <c r="H425" s="43"/>
      <c r="I425" s="43"/>
      <c r="J425" s="43"/>
      <c r="K425" s="40"/>
    </row>
    <row r="426" spans="2:11" ht="15.75">
      <c r="B426" s="60"/>
      <c r="C426" s="42"/>
      <c r="D426" s="6" t="str">
        <f>+IF(C426="","",LOOKUP(C426,بيانات!$A$3:$A$101,بيانات!$B$3:$B$101))</f>
        <v/>
      </c>
      <c r="E426" s="42"/>
      <c r="F426" s="6" t="str">
        <f>+IF(E426="","",LOOKUP(E426,بيانات!$C$3:$C$6,بيانات!$D$3:D$6))</f>
        <v/>
      </c>
      <c r="G426" s="43"/>
      <c r="H426" s="43"/>
      <c r="I426" s="43"/>
      <c r="J426" s="43"/>
      <c r="K426" s="40"/>
    </row>
    <row r="427" spans="2:11" ht="15.75">
      <c r="B427" s="60"/>
      <c r="C427" s="42"/>
      <c r="D427" s="6" t="str">
        <f>+IF(C427="","",LOOKUP(C427,بيانات!$A$3:$A$101,بيانات!$B$3:$B$101))</f>
        <v/>
      </c>
      <c r="E427" s="42"/>
      <c r="F427" s="6" t="str">
        <f>+IF(E427="","",LOOKUP(E427,بيانات!$C$3:$C$6,بيانات!$D$3:D$6))</f>
        <v/>
      </c>
      <c r="G427" s="43"/>
      <c r="H427" s="43"/>
      <c r="I427" s="43"/>
      <c r="J427" s="43"/>
      <c r="K427" s="40"/>
    </row>
    <row r="428" spans="2:11" ht="15.75">
      <c r="B428" s="60"/>
      <c r="C428" s="42"/>
      <c r="D428" s="6" t="str">
        <f>+IF(C428="","",LOOKUP(C428,بيانات!$A$3:$A$101,بيانات!$B$3:$B$101))</f>
        <v/>
      </c>
      <c r="E428" s="42"/>
      <c r="F428" s="6" t="str">
        <f>+IF(E428="","",LOOKUP(E428,بيانات!$C$3:$C$6,بيانات!$D$3:D$6))</f>
        <v/>
      </c>
      <c r="G428" s="43"/>
      <c r="H428" s="43"/>
      <c r="I428" s="43"/>
      <c r="J428" s="43"/>
      <c r="K428" s="40"/>
    </row>
    <row r="429" spans="2:11" ht="15.75">
      <c r="B429" s="60"/>
      <c r="C429" s="42"/>
      <c r="D429" s="6" t="str">
        <f>+IF(C429="","",LOOKUP(C429,بيانات!$A$3:$A$101,بيانات!$B$3:$B$101))</f>
        <v/>
      </c>
      <c r="E429" s="42"/>
      <c r="F429" s="6" t="str">
        <f>+IF(E429="","",LOOKUP(E429,بيانات!$C$3:$C$6,بيانات!$D$3:D$6))</f>
        <v/>
      </c>
      <c r="G429" s="43"/>
      <c r="H429" s="43"/>
      <c r="I429" s="43"/>
      <c r="J429" s="43"/>
      <c r="K429" s="40"/>
    </row>
    <row r="430" spans="2:11" ht="15.75">
      <c r="B430" s="60"/>
      <c r="C430" s="42"/>
      <c r="D430" s="6" t="str">
        <f>+IF(C430="","",LOOKUP(C430,بيانات!$A$3:$A$101,بيانات!$B$3:$B$101))</f>
        <v/>
      </c>
      <c r="E430" s="42"/>
      <c r="F430" s="6" t="str">
        <f>+IF(E430="","",LOOKUP(E430,بيانات!$C$3:$C$6,بيانات!$D$3:D$6))</f>
        <v/>
      </c>
      <c r="G430" s="43"/>
      <c r="H430" s="43"/>
      <c r="I430" s="43"/>
      <c r="J430" s="43"/>
      <c r="K430" s="40"/>
    </row>
    <row r="431" spans="2:11" ht="15.75">
      <c r="B431" s="60"/>
      <c r="C431" s="42"/>
      <c r="D431" s="6" t="str">
        <f>+IF(C431="","",LOOKUP(C431,بيانات!$A$3:$A$101,بيانات!$B$3:$B$101))</f>
        <v/>
      </c>
      <c r="E431" s="42"/>
      <c r="F431" s="6" t="str">
        <f>+IF(E431="","",LOOKUP(E431,بيانات!$C$3:$C$6,بيانات!$D$3:D$6))</f>
        <v/>
      </c>
      <c r="G431" s="43"/>
      <c r="H431" s="43"/>
      <c r="I431" s="43"/>
      <c r="J431" s="43"/>
      <c r="K431" s="40"/>
    </row>
    <row r="432" spans="2:11" ht="15.75">
      <c r="B432" s="60"/>
      <c r="C432" s="42"/>
      <c r="D432" s="6" t="str">
        <f>+IF(C432="","",LOOKUP(C432,بيانات!$A$3:$A$101,بيانات!$B$3:$B$101))</f>
        <v/>
      </c>
      <c r="E432" s="42"/>
      <c r="F432" s="6" t="str">
        <f>+IF(E432="","",LOOKUP(E432,بيانات!$C$3:$C$6,بيانات!$D$3:D$6))</f>
        <v/>
      </c>
      <c r="G432" s="43"/>
      <c r="H432" s="43"/>
      <c r="I432" s="43"/>
      <c r="J432" s="43"/>
      <c r="K432" s="40"/>
    </row>
    <row r="433" spans="2:11" ht="15.75">
      <c r="B433" s="60"/>
      <c r="C433" s="42"/>
      <c r="D433" s="6" t="str">
        <f>+IF(C433="","",LOOKUP(C433,بيانات!$A$3:$A$101,بيانات!$B$3:$B$101))</f>
        <v/>
      </c>
      <c r="E433" s="42"/>
      <c r="F433" s="6" t="str">
        <f>+IF(E433="","",LOOKUP(E433,بيانات!$C$3:$C$6,بيانات!$D$3:D$6))</f>
        <v/>
      </c>
      <c r="G433" s="43"/>
      <c r="H433" s="43"/>
      <c r="I433" s="43"/>
      <c r="J433" s="43"/>
      <c r="K433" s="40"/>
    </row>
    <row r="434" spans="2:11" ht="15.75">
      <c r="B434" s="60"/>
      <c r="C434" s="42"/>
      <c r="D434" s="6" t="str">
        <f>+IF(C434="","",LOOKUP(C434,بيانات!$A$3:$A$101,بيانات!$B$3:$B$101))</f>
        <v/>
      </c>
      <c r="E434" s="42"/>
      <c r="F434" s="6" t="str">
        <f>+IF(E434="","",LOOKUP(E434,بيانات!$C$3:$C$6,بيانات!$D$3:D$6))</f>
        <v/>
      </c>
      <c r="G434" s="43"/>
      <c r="H434" s="43"/>
      <c r="I434" s="43"/>
      <c r="J434" s="43"/>
      <c r="K434" s="40"/>
    </row>
    <row r="435" spans="2:11" ht="15.75">
      <c r="B435" s="60"/>
      <c r="C435" s="42"/>
      <c r="D435" s="6" t="str">
        <f>+IF(C435="","",LOOKUP(C435,بيانات!$A$3:$A$101,بيانات!$B$3:$B$101))</f>
        <v/>
      </c>
      <c r="E435" s="42"/>
      <c r="F435" s="6" t="str">
        <f>+IF(E435="","",LOOKUP(E435,بيانات!$C$3:$C$6,بيانات!$D$3:D$6))</f>
        <v/>
      </c>
      <c r="G435" s="43"/>
      <c r="H435" s="43"/>
      <c r="I435" s="43"/>
      <c r="J435" s="43"/>
      <c r="K435" s="40"/>
    </row>
    <row r="436" spans="2:11" ht="15.75">
      <c r="B436" s="60"/>
      <c r="C436" s="42"/>
      <c r="D436" s="6" t="str">
        <f>+IF(C436="","",LOOKUP(C436,بيانات!$A$3:$A$101,بيانات!$B$3:$B$101))</f>
        <v/>
      </c>
      <c r="E436" s="42"/>
      <c r="F436" s="6" t="str">
        <f>+IF(E436="","",LOOKUP(E436,بيانات!$C$3:$C$6,بيانات!$D$3:D$6))</f>
        <v/>
      </c>
      <c r="G436" s="43"/>
      <c r="H436" s="43"/>
      <c r="I436" s="43"/>
      <c r="J436" s="43"/>
      <c r="K436" s="40"/>
    </row>
    <row r="437" spans="2:11" ht="15.75">
      <c r="B437" s="60"/>
      <c r="C437" s="42"/>
      <c r="D437" s="6" t="str">
        <f>+IF(C437="","",LOOKUP(C437,بيانات!$A$3:$A$101,بيانات!$B$3:$B$101))</f>
        <v/>
      </c>
      <c r="E437" s="42"/>
      <c r="F437" s="6" t="str">
        <f>+IF(E437="","",LOOKUP(E437,بيانات!$C$3:$C$6,بيانات!$D$3:D$6))</f>
        <v/>
      </c>
      <c r="G437" s="43"/>
      <c r="H437" s="43"/>
      <c r="I437" s="43"/>
      <c r="J437" s="43"/>
      <c r="K437" s="40"/>
    </row>
    <row r="438" spans="2:11" ht="15.75">
      <c r="B438" s="60"/>
      <c r="C438" s="42"/>
      <c r="D438" s="6" t="str">
        <f>+IF(C438="","",LOOKUP(C438,بيانات!$A$3:$A$101,بيانات!$B$3:$B$101))</f>
        <v/>
      </c>
      <c r="E438" s="42"/>
      <c r="F438" s="6" t="str">
        <f>+IF(E438="","",LOOKUP(E438,بيانات!$C$3:$C$6,بيانات!$D$3:D$6))</f>
        <v/>
      </c>
      <c r="G438" s="43"/>
      <c r="H438" s="43"/>
      <c r="I438" s="43"/>
      <c r="J438" s="43"/>
      <c r="K438" s="40"/>
    </row>
    <row r="439" spans="2:11" ht="15.75">
      <c r="B439" s="60"/>
      <c r="C439" s="42"/>
      <c r="D439" s="6" t="str">
        <f>+IF(C439="","",LOOKUP(C439,بيانات!$A$3:$A$101,بيانات!$B$3:$B$101))</f>
        <v/>
      </c>
      <c r="E439" s="42"/>
      <c r="F439" s="6" t="str">
        <f>+IF(E439="","",LOOKUP(E439,بيانات!$C$3:$C$6,بيانات!$D$3:D$6))</f>
        <v/>
      </c>
      <c r="G439" s="43"/>
      <c r="H439" s="43"/>
      <c r="I439" s="43"/>
      <c r="J439" s="43"/>
      <c r="K439" s="40"/>
    </row>
    <row r="440" spans="2:11" ht="15.75">
      <c r="B440" s="60"/>
      <c r="C440" s="42"/>
      <c r="D440" s="6" t="str">
        <f>+IF(C440="","",LOOKUP(C440,بيانات!$A$3:$A$101,بيانات!$B$3:$B$101))</f>
        <v/>
      </c>
      <c r="E440" s="42"/>
      <c r="F440" s="6" t="str">
        <f>+IF(E440="","",LOOKUP(E440,بيانات!$C$3:$C$6,بيانات!$D$3:D$6))</f>
        <v/>
      </c>
      <c r="G440" s="43"/>
      <c r="H440" s="43"/>
      <c r="I440" s="43"/>
      <c r="J440" s="43"/>
      <c r="K440" s="40"/>
    </row>
    <row r="441" spans="2:11" ht="15.75">
      <c r="B441" s="60"/>
      <c r="C441" s="42"/>
      <c r="D441" s="6" t="str">
        <f>+IF(C441="","",LOOKUP(C441,بيانات!$A$3:$A$101,بيانات!$B$3:$B$101))</f>
        <v/>
      </c>
      <c r="E441" s="42"/>
      <c r="F441" s="6" t="str">
        <f>+IF(E441="","",LOOKUP(E441,بيانات!$C$3:$C$6,بيانات!$D$3:D$6))</f>
        <v/>
      </c>
      <c r="G441" s="43"/>
      <c r="H441" s="43"/>
      <c r="I441" s="43"/>
      <c r="J441" s="43"/>
      <c r="K441" s="40"/>
    </row>
    <row r="442" spans="2:11" ht="15.75">
      <c r="B442" s="60"/>
      <c r="C442" s="42"/>
      <c r="D442" s="6" t="str">
        <f>+IF(C442="","",LOOKUP(C442,بيانات!$A$3:$A$101,بيانات!$B$3:$B$101))</f>
        <v/>
      </c>
      <c r="E442" s="42"/>
      <c r="F442" s="6" t="str">
        <f>+IF(E442="","",LOOKUP(E442,بيانات!$C$3:$C$6,بيانات!$D$3:D$6))</f>
        <v/>
      </c>
      <c r="G442" s="43"/>
      <c r="H442" s="43"/>
      <c r="I442" s="43"/>
      <c r="J442" s="43"/>
      <c r="K442" s="40"/>
    </row>
    <row r="443" spans="2:11" ht="15.75">
      <c r="B443" s="60"/>
      <c r="C443" s="42"/>
      <c r="D443" s="6" t="str">
        <f>+IF(C443="","",LOOKUP(C443,بيانات!$A$3:$A$101,بيانات!$B$3:$B$101))</f>
        <v/>
      </c>
      <c r="E443" s="42"/>
      <c r="F443" s="6" t="str">
        <f>+IF(E443="","",LOOKUP(E443,بيانات!$C$3:$C$6,بيانات!$D$3:D$6))</f>
        <v/>
      </c>
      <c r="G443" s="43"/>
      <c r="H443" s="43"/>
      <c r="I443" s="43"/>
      <c r="J443" s="43"/>
      <c r="K443" s="40"/>
    </row>
    <row r="444" spans="2:11" ht="15.75">
      <c r="B444" s="60"/>
      <c r="C444" s="42"/>
      <c r="D444" s="6" t="str">
        <f>+IF(C444="","",LOOKUP(C444,بيانات!$A$3:$A$101,بيانات!$B$3:$B$101))</f>
        <v/>
      </c>
      <c r="E444" s="42"/>
      <c r="F444" s="6" t="str">
        <f>+IF(E444="","",LOOKUP(E444,بيانات!$C$3:$C$6,بيانات!$D$3:D$6))</f>
        <v/>
      </c>
      <c r="G444" s="43"/>
      <c r="H444" s="43"/>
      <c r="I444" s="43"/>
      <c r="J444" s="43"/>
      <c r="K444" s="40"/>
    </row>
    <row r="445" spans="2:11" ht="15.75">
      <c r="B445" s="60"/>
      <c r="C445" s="42"/>
      <c r="D445" s="6" t="str">
        <f>+IF(C445="","",LOOKUP(C445,بيانات!$A$3:$A$101,بيانات!$B$3:$B$101))</f>
        <v/>
      </c>
      <c r="E445" s="42"/>
      <c r="F445" s="6" t="str">
        <f>+IF(E445="","",LOOKUP(E445,بيانات!$C$3:$C$6,بيانات!$D$3:D$6))</f>
        <v/>
      </c>
      <c r="G445" s="43"/>
      <c r="H445" s="43"/>
      <c r="I445" s="43"/>
      <c r="J445" s="43"/>
      <c r="K445" s="40"/>
    </row>
    <row r="446" spans="2:11" ht="15.75">
      <c r="B446" s="60"/>
      <c r="C446" s="42"/>
      <c r="D446" s="6" t="str">
        <f>+IF(C446="","",LOOKUP(C446,بيانات!$A$3:$A$101,بيانات!$B$3:$B$101))</f>
        <v/>
      </c>
      <c r="E446" s="42"/>
      <c r="F446" s="6" t="str">
        <f>+IF(E446="","",LOOKUP(E446,بيانات!$C$3:$C$6,بيانات!$D$3:D$6))</f>
        <v/>
      </c>
      <c r="G446" s="43"/>
      <c r="H446" s="43"/>
      <c r="I446" s="43"/>
      <c r="J446" s="43"/>
      <c r="K446" s="40"/>
    </row>
    <row r="447" spans="2:11" ht="15.75">
      <c r="B447" s="60"/>
      <c r="C447" s="42"/>
      <c r="D447" s="6" t="str">
        <f>+IF(C447="","",LOOKUP(C447,بيانات!$A$3:$A$101,بيانات!$B$3:$B$101))</f>
        <v/>
      </c>
      <c r="E447" s="42"/>
      <c r="F447" s="6" t="str">
        <f>+IF(E447="","",LOOKUP(E447,بيانات!$C$3:$C$6,بيانات!$D$3:D$6))</f>
        <v/>
      </c>
      <c r="G447" s="43"/>
      <c r="H447" s="43"/>
      <c r="I447" s="43"/>
      <c r="J447" s="43"/>
      <c r="K447" s="40"/>
    </row>
    <row r="448" spans="2:11" ht="15.75">
      <c r="B448" s="60"/>
      <c r="C448" s="42"/>
      <c r="D448" s="6" t="str">
        <f>+IF(C448="","",LOOKUP(C448,بيانات!$A$3:$A$101,بيانات!$B$3:$B$101))</f>
        <v/>
      </c>
      <c r="E448" s="42"/>
      <c r="F448" s="6" t="str">
        <f>+IF(E448="","",LOOKUP(E448,بيانات!$C$3:$C$6,بيانات!$D$3:D$6))</f>
        <v/>
      </c>
      <c r="G448" s="43"/>
      <c r="H448" s="43"/>
      <c r="I448" s="43"/>
      <c r="J448" s="43"/>
      <c r="K448" s="40"/>
    </row>
    <row r="449" spans="2:11" ht="15.75">
      <c r="B449" s="60"/>
      <c r="C449" s="42"/>
      <c r="D449" s="6" t="str">
        <f>+IF(C449="","",LOOKUP(C449,بيانات!$A$3:$A$101,بيانات!$B$3:$B$101))</f>
        <v/>
      </c>
      <c r="E449" s="42"/>
      <c r="F449" s="6" t="str">
        <f>+IF(E449="","",LOOKUP(E449,بيانات!$C$3:$C$6,بيانات!$D$3:D$6))</f>
        <v/>
      </c>
      <c r="G449" s="43"/>
      <c r="H449" s="43"/>
      <c r="I449" s="43"/>
      <c r="J449" s="43"/>
      <c r="K449" s="40"/>
    </row>
    <row r="450" spans="2:11" ht="15.75">
      <c r="B450" s="60"/>
      <c r="C450" s="42"/>
      <c r="D450" s="6" t="str">
        <f>+IF(C450="","",LOOKUP(C450,بيانات!$A$3:$A$101,بيانات!$B$3:$B$101))</f>
        <v/>
      </c>
      <c r="E450" s="42"/>
      <c r="F450" s="6" t="str">
        <f>+IF(E450="","",LOOKUP(E450,بيانات!$C$3:$C$6,بيانات!$D$3:D$6))</f>
        <v/>
      </c>
      <c r="G450" s="43"/>
      <c r="H450" s="43"/>
      <c r="I450" s="43"/>
      <c r="J450" s="43"/>
      <c r="K450" s="40"/>
    </row>
    <row r="451" spans="2:11" ht="15.75">
      <c r="B451" s="60"/>
      <c r="C451" s="42"/>
      <c r="D451" s="6" t="str">
        <f>+IF(C451="","",LOOKUP(C451,بيانات!$A$3:$A$101,بيانات!$B$3:$B$101))</f>
        <v/>
      </c>
      <c r="E451" s="42"/>
      <c r="F451" s="6" t="str">
        <f>+IF(E451="","",LOOKUP(E451,بيانات!$C$3:$C$6,بيانات!$D$3:D$6))</f>
        <v/>
      </c>
      <c r="G451" s="43"/>
      <c r="H451" s="43"/>
      <c r="I451" s="43"/>
      <c r="J451" s="43"/>
      <c r="K451" s="40"/>
    </row>
    <row r="452" spans="2:11" ht="15.75">
      <c r="B452" s="60"/>
      <c r="C452" s="42"/>
      <c r="D452" s="6" t="str">
        <f>+IF(C452="","",LOOKUP(C452,بيانات!$A$3:$A$101,بيانات!$B$3:$B$101))</f>
        <v/>
      </c>
      <c r="E452" s="42"/>
      <c r="F452" s="6" t="str">
        <f>+IF(E452="","",LOOKUP(E452,بيانات!$C$3:$C$6,بيانات!$D$3:D$6))</f>
        <v/>
      </c>
      <c r="G452" s="43"/>
      <c r="H452" s="43"/>
      <c r="I452" s="43"/>
      <c r="J452" s="43"/>
      <c r="K452" s="40"/>
    </row>
    <row r="453" spans="2:11" ht="15.75">
      <c r="B453" s="60"/>
      <c r="C453" s="42"/>
      <c r="D453" s="6" t="str">
        <f>+IF(C453="","",LOOKUP(C453,بيانات!$A$3:$A$101,بيانات!$B$3:$B$101))</f>
        <v/>
      </c>
      <c r="E453" s="42"/>
      <c r="F453" s="6" t="str">
        <f>+IF(E453="","",LOOKUP(E453,بيانات!$C$3:$C$6,بيانات!$D$3:D$6))</f>
        <v/>
      </c>
      <c r="G453" s="43"/>
      <c r="H453" s="43"/>
      <c r="I453" s="43"/>
      <c r="J453" s="43"/>
      <c r="K453" s="40"/>
    </row>
    <row r="454" spans="2:11" ht="15.75">
      <c r="B454" s="60"/>
      <c r="C454" s="42"/>
      <c r="D454" s="6" t="str">
        <f>+IF(C454="","",LOOKUP(C454,بيانات!$A$3:$A$101,بيانات!$B$3:$B$101))</f>
        <v/>
      </c>
      <c r="E454" s="42"/>
      <c r="F454" s="6" t="str">
        <f>+IF(E454="","",LOOKUP(E454,بيانات!$C$3:$C$6,بيانات!$D$3:D$6))</f>
        <v/>
      </c>
      <c r="G454" s="43"/>
      <c r="H454" s="43"/>
      <c r="I454" s="43"/>
      <c r="J454" s="43"/>
      <c r="K454" s="40"/>
    </row>
    <row r="455" spans="2:11" ht="15.75">
      <c r="B455" s="60"/>
      <c r="C455" s="42"/>
      <c r="D455" s="6" t="str">
        <f>+IF(C455="","",LOOKUP(C455,بيانات!$A$3:$A$101,بيانات!$B$3:$B$101))</f>
        <v/>
      </c>
      <c r="E455" s="42"/>
      <c r="F455" s="6" t="str">
        <f>+IF(E455="","",LOOKUP(E455,بيانات!$C$3:$C$6,بيانات!$D$3:D$6))</f>
        <v/>
      </c>
      <c r="G455" s="43"/>
      <c r="H455" s="43"/>
      <c r="I455" s="43"/>
      <c r="J455" s="43"/>
      <c r="K455" s="40"/>
    </row>
    <row r="456" spans="2:11" ht="15.75">
      <c r="B456" s="60"/>
      <c r="C456" s="42"/>
      <c r="D456" s="6" t="str">
        <f>+IF(C456="","",LOOKUP(C456,بيانات!$A$3:$A$101,بيانات!$B$3:$B$101))</f>
        <v/>
      </c>
      <c r="E456" s="42"/>
      <c r="F456" s="6" t="str">
        <f>+IF(E456="","",LOOKUP(E456,بيانات!$C$3:$C$6,بيانات!$D$3:D$6))</f>
        <v/>
      </c>
      <c r="G456" s="43"/>
      <c r="H456" s="43"/>
      <c r="I456" s="43"/>
      <c r="J456" s="43"/>
      <c r="K456" s="40"/>
    </row>
    <row r="457" spans="2:11" ht="15.75">
      <c r="B457" s="60"/>
      <c r="C457" s="42"/>
      <c r="D457" s="6" t="str">
        <f>+IF(C457="","",LOOKUP(C457,بيانات!$A$3:$A$101,بيانات!$B$3:$B$101))</f>
        <v/>
      </c>
      <c r="E457" s="42"/>
      <c r="F457" s="6" t="str">
        <f>+IF(E457="","",LOOKUP(E457,بيانات!$C$3:$C$6,بيانات!$D$3:D$6))</f>
        <v/>
      </c>
      <c r="G457" s="43"/>
      <c r="H457" s="43"/>
      <c r="I457" s="43"/>
      <c r="J457" s="43"/>
      <c r="K457" s="40"/>
    </row>
    <row r="458" spans="2:11" ht="15.75">
      <c r="B458" s="60"/>
      <c r="C458" s="42"/>
      <c r="D458" s="6" t="str">
        <f>+IF(C458="","",LOOKUP(C458,بيانات!$A$3:$A$101,بيانات!$B$3:$B$101))</f>
        <v/>
      </c>
      <c r="E458" s="42"/>
      <c r="F458" s="6" t="str">
        <f>+IF(E458="","",LOOKUP(E458,بيانات!$C$3:$C$6,بيانات!$D$3:D$6))</f>
        <v/>
      </c>
      <c r="G458" s="43"/>
      <c r="H458" s="43"/>
      <c r="I458" s="43"/>
      <c r="J458" s="43"/>
      <c r="K458" s="40"/>
    </row>
    <row r="459" spans="2:11" ht="15.75">
      <c r="B459" s="60"/>
      <c r="C459" s="42"/>
      <c r="D459" s="6" t="str">
        <f>+IF(C459="","",LOOKUP(C459,بيانات!$A$3:$A$101,بيانات!$B$3:$B$101))</f>
        <v/>
      </c>
      <c r="E459" s="42"/>
      <c r="F459" s="6" t="str">
        <f>+IF(E459="","",LOOKUP(E459,بيانات!$C$3:$C$6,بيانات!$D$3:D$6))</f>
        <v/>
      </c>
      <c r="G459" s="43"/>
      <c r="H459" s="43"/>
      <c r="I459" s="43"/>
      <c r="J459" s="43"/>
      <c r="K459" s="40"/>
    </row>
    <row r="460" spans="2:11" ht="15.75">
      <c r="B460" s="60"/>
      <c r="C460" s="42"/>
      <c r="D460" s="6" t="str">
        <f>+IF(C460="","",LOOKUP(C460,بيانات!$A$3:$A$101,بيانات!$B$3:$B$101))</f>
        <v/>
      </c>
      <c r="E460" s="42"/>
      <c r="F460" s="6" t="str">
        <f>+IF(E460="","",LOOKUP(E460,بيانات!$C$3:$C$6,بيانات!$D$3:D$6))</f>
        <v/>
      </c>
      <c r="G460" s="43"/>
      <c r="H460" s="43"/>
      <c r="I460" s="43"/>
      <c r="J460" s="43"/>
      <c r="K460" s="40"/>
    </row>
    <row r="461" spans="2:11" ht="15.75">
      <c r="B461" s="60"/>
      <c r="C461" s="42"/>
      <c r="D461" s="6" t="str">
        <f>+IF(C461="","",LOOKUP(C461,بيانات!$A$3:$A$101,بيانات!$B$3:$B$101))</f>
        <v/>
      </c>
      <c r="E461" s="42"/>
      <c r="F461" s="6" t="str">
        <f>+IF(E461="","",LOOKUP(E461,بيانات!$C$3:$C$6,بيانات!$D$3:D$6))</f>
        <v/>
      </c>
      <c r="G461" s="43"/>
      <c r="H461" s="43"/>
      <c r="I461" s="43"/>
      <c r="J461" s="43"/>
      <c r="K461" s="40"/>
    </row>
    <row r="462" spans="2:11" ht="15.75">
      <c r="B462" s="60"/>
      <c r="C462" s="42"/>
      <c r="D462" s="6" t="str">
        <f>+IF(C462="","",LOOKUP(C462,بيانات!$A$3:$A$101,بيانات!$B$3:$B$101))</f>
        <v/>
      </c>
      <c r="E462" s="42"/>
      <c r="F462" s="6" t="str">
        <f>+IF(E462="","",LOOKUP(E462,بيانات!$C$3:$C$6,بيانات!$D$3:D$6))</f>
        <v/>
      </c>
      <c r="G462" s="43"/>
      <c r="H462" s="43"/>
      <c r="I462" s="43"/>
      <c r="J462" s="43"/>
      <c r="K462" s="40"/>
    </row>
    <row r="463" spans="2:11" ht="15.75">
      <c r="B463" s="60"/>
      <c r="C463" s="42"/>
      <c r="D463" s="6" t="str">
        <f>+IF(C463="","",LOOKUP(C463,بيانات!$A$3:$A$101,بيانات!$B$3:$B$101))</f>
        <v/>
      </c>
      <c r="E463" s="42"/>
      <c r="F463" s="6" t="str">
        <f>+IF(E463="","",LOOKUP(E463,بيانات!$C$3:$C$6,بيانات!$D$3:D$6))</f>
        <v/>
      </c>
      <c r="G463" s="43"/>
      <c r="H463" s="43"/>
      <c r="I463" s="43"/>
      <c r="J463" s="43"/>
      <c r="K463" s="40"/>
    </row>
    <row r="464" spans="2:11" ht="15.75">
      <c r="B464" s="60"/>
      <c r="C464" s="42"/>
      <c r="D464" s="6" t="str">
        <f>+IF(C464="","",LOOKUP(C464,بيانات!$A$3:$A$101,بيانات!$B$3:$B$101))</f>
        <v/>
      </c>
      <c r="E464" s="42"/>
      <c r="F464" s="6" t="str">
        <f>+IF(E464="","",LOOKUP(E464,بيانات!$C$3:$C$6,بيانات!$D$3:D$6))</f>
        <v/>
      </c>
      <c r="G464" s="43"/>
      <c r="H464" s="43"/>
      <c r="I464" s="43"/>
      <c r="J464" s="43"/>
      <c r="K464" s="40"/>
    </row>
    <row r="465" spans="2:11" ht="15.75">
      <c r="B465" s="60"/>
      <c r="C465" s="42"/>
      <c r="D465" s="6" t="str">
        <f>+IF(C465="","",LOOKUP(C465,بيانات!$A$3:$A$101,بيانات!$B$3:$B$101))</f>
        <v/>
      </c>
      <c r="E465" s="42"/>
      <c r="F465" s="6" t="str">
        <f>+IF(E465="","",LOOKUP(E465,بيانات!$C$3:$C$6,بيانات!$D$3:D$6))</f>
        <v/>
      </c>
      <c r="G465" s="43"/>
      <c r="H465" s="43"/>
      <c r="I465" s="43"/>
      <c r="J465" s="43"/>
      <c r="K465" s="40"/>
    </row>
    <row r="466" spans="2:11" ht="15.75">
      <c r="B466" s="60"/>
      <c r="C466" s="42"/>
      <c r="D466" s="6" t="str">
        <f>+IF(C466="","",LOOKUP(C466,بيانات!$A$3:$A$101,بيانات!$B$3:$B$101))</f>
        <v/>
      </c>
      <c r="E466" s="42"/>
      <c r="F466" s="6" t="str">
        <f>+IF(E466="","",LOOKUP(E466,بيانات!$C$3:$C$6,بيانات!$D$3:D$6))</f>
        <v/>
      </c>
      <c r="G466" s="43"/>
      <c r="H466" s="43"/>
      <c r="I466" s="43"/>
      <c r="J466" s="43"/>
      <c r="K466" s="40"/>
    </row>
    <row r="467" spans="2:11" ht="15.75">
      <c r="B467" s="60"/>
      <c r="C467" s="42"/>
      <c r="D467" s="6" t="str">
        <f>+IF(C467="","",LOOKUP(C467,بيانات!$A$3:$A$101,بيانات!$B$3:$B$101))</f>
        <v/>
      </c>
      <c r="E467" s="42"/>
      <c r="F467" s="6" t="str">
        <f>+IF(E467="","",LOOKUP(E467,بيانات!$C$3:$C$6,بيانات!$D$3:D$6))</f>
        <v/>
      </c>
      <c r="G467" s="43"/>
      <c r="H467" s="43"/>
      <c r="I467" s="43"/>
      <c r="J467" s="43"/>
      <c r="K467" s="40"/>
    </row>
    <row r="468" spans="2:11" ht="15.75">
      <c r="B468" s="60"/>
      <c r="C468" s="42"/>
      <c r="D468" s="6" t="str">
        <f>+IF(C468="","",LOOKUP(C468,بيانات!$A$3:$A$101,بيانات!$B$3:$B$101))</f>
        <v/>
      </c>
      <c r="E468" s="42"/>
      <c r="F468" s="6" t="str">
        <f>+IF(E468="","",LOOKUP(E468,بيانات!$C$3:$C$6,بيانات!$D$3:D$6))</f>
        <v/>
      </c>
      <c r="G468" s="43"/>
      <c r="H468" s="43"/>
      <c r="I468" s="43"/>
      <c r="J468" s="43"/>
      <c r="K468" s="40"/>
    </row>
    <row r="469" spans="2:11" ht="15.75">
      <c r="B469" s="60"/>
      <c r="C469" s="42"/>
      <c r="D469" s="6" t="str">
        <f>+IF(C469="","",LOOKUP(C469,بيانات!$A$3:$A$101,بيانات!$B$3:$B$101))</f>
        <v/>
      </c>
      <c r="E469" s="42"/>
      <c r="F469" s="6" t="str">
        <f>+IF(E469="","",LOOKUP(E469,بيانات!$C$3:$C$6,بيانات!$D$3:D$6))</f>
        <v/>
      </c>
      <c r="G469" s="43"/>
      <c r="H469" s="43"/>
      <c r="I469" s="43"/>
      <c r="J469" s="43"/>
      <c r="K469" s="40"/>
    </row>
    <row r="470" spans="2:11" ht="15.75">
      <c r="B470" s="60"/>
      <c r="C470" s="42"/>
      <c r="D470" s="6" t="str">
        <f>+IF(C470="","",LOOKUP(C470,بيانات!$A$3:$A$101,بيانات!$B$3:$B$101))</f>
        <v/>
      </c>
      <c r="E470" s="42"/>
      <c r="F470" s="6" t="str">
        <f>+IF(E470="","",LOOKUP(E470,بيانات!$C$3:$C$6,بيانات!$D$3:D$6))</f>
        <v/>
      </c>
      <c r="G470" s="43"/>
      <c r="H470" s="43"/>
      <c r="I470" s="43"/>
      <c r="J470" s="43"/>
      <c r="K470" s="40"/>
    </row>
    <row r="471" spans="2:11" ht="15.75">
      <c r="B471" s="60"/>
      <c r="C471" s="42"/>
      <c r="D471" s="6" t="str">
        <f>+IF(C471="","",LOOKUP(C471,بيانات!$A$3:$A$101,بيانات!$B$3:$B$101))</f>
        <v/>
      </c>
      <c r="E471" s="42"/>
      <c r="F471" s="6" t="str">
        <f>+IF(E471="","",LOOKUP(E471,بيانات!$C$3:$C$6,بيانات!$D$3:D$6))</f>
        <v/>
      </c>
      <c r="G471" s="43"/>
      <c r="H471" s="43"/>
      <c r="I471" s="43"/>
      <c r="J471" s="43"/>
      <c r="K471" s="40"/>
    </row>
    <row r="472" spans="2:11" ht="15.75">
      <c r="B472" s="60"/>
      <c r="C472" s="42"/>
      <c r="D472" s="6" t="str">
        <f>+IF(C472="","",LOOKUP(C472,بيانات!$A$3:$A$101,بيانات!$B$3:$B$101))</f>
        <v/>
      </c>
      <c r="E472" s="42"/>
      <c r="F472" s="6" t="str">
        <f>+IF(E472="","",LOOKUP(E472,بيانات!$C$3:$C$6,بيانات!$D$3:D$6))</f>
        <v/>
      </c>
      <c r="G472" s="43"/>
      <c r="H472" s="43"/>
      <c r="I472" s="43"/>
      <c r="J472" s="43"/>
      <c r="K472" s="40"/>
    </row>
    <row r="473" spans="2:11" ht="15.75">
      <c r="B473" s="60"/>
      <c r="C473" s="42"/>
      <c r="D473" s="6" t="str">
        <f>+IF(C473="","",LOOKUP(C473,بيانات!$A$3:$A$101,بيانات!$B$3:$B$101))</f>
        <v/>
      </c>
      <c r="E473" s="42"/>
      <c r="F473" s="6" t="str">
        <f>+IF(E473="","",LOOKUP(E473,بيانات!$C$3:$C$6,بيانات!$D$3:D$6))</f>
        <v/>
      </c>
      <c r="G473" s="43"/>
      <c r="H473" s="43"/>
      <c r="I473" s="43"/>
      <c r="J473" s="43"/>
      <c r="K473" s="40"/>
    </row>
    <row r="474" spans="2:11" ht="15.75">
      <c r="B474" s="60"/>
      <c r="C474" s="42"/>
      <c r="D474" s="6" t="str">
        <f>+IF(C474="","",LOOKUP(C474,بيانات!$A$3:$A$101,بيانات!$B$3:$B$101))</f>
        <v/>
      </c>
      <c r="E474" s="42"/>
      <c r="F474" s="6" t="str">
        <f>+IF(E474="","",LOOKUP(E474,بيانات!$C$3:$C$6,بيانات!$D$3:D$6))</f>
        <v/>
      </c>
      <c r="G474" s="43"/>
      <c r="H474" s="43"/>
      <c r="I474" s="43"/>
      <c r="J474" s="43"/>
      <c r="K474" s="40"/>
    </row>
    <row r="475" spans="2:11" ht="15.75">
      <c r="B475" s="60"/>
      <c r="C475" s="42"/>
      <c r="D475" s="6" t="str">
        <f>+IF(C475="","",LOOKUP(C475,بيانات!$A$3:$A$101,بيانات!$B$3:$B$101))</f>
        <v/>
      </c>
      <c r="E475" s="42"/>
      <c r="F475" s="6" t="str">
        <f>+IF(E475="","",LOOKUP(E475,بيانات!$C$3:$C$6,بيانات!$D$3:D$6))</f>
        <v/>
      </c>
      <c r="G475" s="43"/>
      <c r="H475" s="43"/>
      <c r="I475" s="43"/>
      <c r="J475" s="43"/>
      <c r="K475" s="40"/>
    </row>
    <row r="476" spans="2:11" ht="15.75">
      <c r="B476" s="60"/>
      <c r="C476" s="42"/>
      <c r="D476" s="6" t="str">
        <f>+IF(C476="","",LOOKUP(C476,بيانات!$A$3:$A$101,بيانات!$B$3:$B$101))</f>
        <v/>
      </c>
      <c r="E476" s="42"/>
      <c r="F476" s="6" t="str">
        <f>+IF(E476="","",LOOKUP(E476,بيانات!$C$3:$C$6,بيانات!$D$3:D$6))</f>
        <v/>
      </c>
      <c r="G476" s="43"/>
      <c r="H476" s="43"/>
      <c r="I476" s="43"/>
      <c r="J476" s="43"/>
      <c r="K476" s="40"/>
    </row>
    <row r="477" spans="2:11" ht="15.75">
      <c r="B477" s="60"/>
      <c r="C477" s="42"/>
      <c r="D477" s="6" t="str">
        <f>+IF(C477="","",LOOKUP(C477,بيانات!$A$3:$A$101,بيانات!$B$3:$B$101))</f>
        <v/>
      </c>
      <c r="E477" s="42"/>
      <c r="F477" s="6" t="str">
        <f>+IF(E477="","",LOOKUP(E477,بيانات!$C$3:$C$6,بيانات!$D$3:D$6))</f>
        <v/>
      </c>
      <c r="G477" s="43"/>
      <c r="H477" s="43"/>
      <c r="I477" s="43"/>
      <c r="J477" s="43"/>
      <c r="K477" s="40"/>
    </row>
    <row r="478" spans="2:11" ht="15.75">
      <c r="B478" s="60"/>
      <c r="C478" s="42"/>
      <c r="D478" s="6" t="str">
        <f>+IF(C478="","",LOOKUP(C478,بيانات!$A$3:$A$101,بيانات!$B$3:$B$101))</f>
        <v/>
      </c>
      <c r="E478" s="42"/>
      <c r="F478" s="6" t="str">
        <f>+IF(E478="","",LOOKUP(E478,بيانات!$C$3:$C$6,بيانات!$D$3:D$6))</f>
        <v/>
      </c>
      <c r="G478" s="43"/>
      <c r="H478" s="43"/>
      <c r="I478" s="43"/>
      <c r="J478" s="43"/>
      <c r="K478" s="40"/>
    </row>
    <row r="479" spans="2:11" ht="15.75">
      <c r="B479" s="60"/>
      <c r="C479" s="42"/>
      <c r="D479" s="6" t="str">
        <f>+IF(C479="","",LOOKUP(C479,بيانات!$A$3:$A$101,بيانات!$B$3:$B$101))</f>
        <v/>
      </c>
      <c r="E479" s="42"/>
      <c r="F479" s="6" t="str">
        <f>+IF(E479="","",LOOKUP(E479,بيانات!$C$3:$C$6,بيانات!$D$3:D$6))</f>
        <v/>
      </c>
      <c r="G479" s="43"/>
      <c r="H479" s="43"/>
      <c r="I479" s="43"/>
      <c r="J479" s="43"/>
      <c r="K479" s="40"/>
    </row>
    <row r="480" spans="2:11" ht="15.75">
      <c r="B480" s="60"/>
      <c r="C480" s="42"/>
      <c r="D480" s="6" t="str">
        <f>+IF(C480="","",LOOKUP(C480,بيانات!$A$3:$A$101,بيانات!$B$3:$B$101))</f>
        <v/>
      </c>
      <c r="E480" s="42"/>
      <c r="F480" s="6" t="str">
        <f>+IF(E480="","",LOOKUP(E480,بيانات!$C$3:$C$6,بيانات!$D$3:D$6))</f>
        <v/>
      </c>
      <c r="G480" s="43"/>
      <c r="H480" s="43"/>
      <c r="I480" s="43"/>
      <c r="J480" s="43"/>
      <c r="K480" s="40"/>
    </row>
    <row r="481" spans="2:11" ht="15.75">
      <c r="B481" s="60"/>
      <c r="C481" s="42"/>
      <c r="D481" s="6" t="str">
        <f>+IF(C481="","",LOOKUP(C481,بيانات!$A$3:$A$101,بيانات!$B$3:$B$101))</f>
        <v/>
      </c>
      <c r="E481" s="42"/>
      <c r="F481" s="6" t="str">
        <f>+IF(E481="","",LOOKUP(E481,بيانات!$C$3:$C$6,بيانات!$D$3:D$6))</f>
        <v/>
      </c>
      <c r="G481" s="43"/>
      <c r="H481" s="43"/>
      <c r="I481" s="43"/>
      <c r="J481" s="43"/>
      <c r="K481" s="40"/>
    </row>
    <row r="482" spans="2:11" ht="15.75">
      <c r="B482" s="60"/>
      <c r="C482" s="42"/>
      <c r="D482" s="6" t="str">
        <f>+IF(C482="","",LOOKUP(C482,بيانات!$A$3:$A$101,بيانات!$B$3:$B$101))</f>
        <v/>
      </c>
      <c r="E482" s="42"/>
      <c r="F482" s="6" t="str">
        <f>+IF(E482="","",LOOKUP(E482,بيانات!$C$3:$C$6,بيانات!$D$3:D$6))</f>
        <v/>
      </c>
      <c r="G482" s="43"/>
      <c r="H482" s="43"/>
      <c r="I482" s="43"/>
      <c r="J482" s="43"/>
      <c r="K482" s="40"/>
    </row>
    <row r="483" spans="2:11" ht="15.75">
      <c r="B483" s="60"/>
      <c r="C483" s="42"/>
      <c r="D483" s="6" t="str">
        <f>+IF(C483="","",LOOKUP(C483,بيانات!$A$3:$A$101,بيانات!$B$3:$B$101))</f>
        <v/>
      </c>
      <c r="E483" s="42"/>
      <c r="F483" s="6" t="str">
        <f>+IF(E483="","",LOOKUP(E483,بيانات!$C$3:$C$6,بيانات!$D$3:D$6))</f>
        <v/>
      </c>
      <c r="G483" s="43"/>
      <c r="H483" s="43"/>
      <c r="I483" s="43"/>
      <c r="J483" s="43"/>
      <c r="K483" s="40"/>
    </row>
    <row r="484" spans="2:11" ht="15.75">
      <c r="B484" s="60"/>
      <c r="C484" s="42"/>
      <c r="D484" s="6" t="str">
        <f>+IF(C484="","",LOOKUP(C484,بيانات!$A$3:$A$101,بيانات!$B$3:$B$101))</f>
        <v/>
      </c>
      <c r="E484" s="42"/>
      <c r="F484" s="6" t="str">
        <f>+IF(E484="","",LOOKUP(E484,بيانات!$C$3:$C$6,بيانات!$D$3:D$6))</f>
        <v/>
      </c>
      <c r="G484" s="43"/>
      <c r="H484" s="43"/>
      <c r="I484" s="43"/>
      <c r="J484" s="43"/>
      <c r="K484" s="40"/>
    </row>
    <row r="485" spans="2:11" ht="15.75">
      <c r="B485" s="60"/>
      <c r="C485" s="42"/>
      <c r="D485" s="6" t="str">
        <f>+IF(C485="","",LOOKUP(C485,بيانات!$A$3:$A$101,بيانات!$B$3:$B$101))</f>
        <v/>
      </c>
      <c r="E485" s="42"/>
      <c r="F485" s="6" t="str">
        <f>+IF(E485="","",LOOKUP(E485,بيانات!$C$3:$C$6,بيانات!$D$3:D$6))</f>
        <v/>
      </c>
      <c r="G485" s="43"/>
      <c r="H485" s="43"/>
      <c r="I485" s="43"/>
      <c r="J485" s="43"/>
      <c r="K485" s="40"/>
    </row>
    <row r="486" spans="2:11" ht="15.75">
      <c r="B486" s="60"/>
      <c r="C486" s="42"/>
      <c r="D486" s="6" t="str">
        <f>+IF(C486="","",LOOKUP(C486,بيانات!$A$3:$A$101,بيانات!$B$3:$B$101))</f>
        <v/>
      </c>
      <c r="E486" s="42"/>
      <c r="F486" s="6" t="str">
        <f>+IF(E486="","",LOOKUP(E486,بيانات!$C$3:$C$6,بيانات!$D$3:D$6))</f>
        <v/>
      </c>
      <c r="G486" s="43"/>
      <c r="H486" s="43"/>
      <c r="I486" s="43"/>
      <c r="J486" s="43"/>
      <c r="K486" s="40"/>
    </row>
    <row r="487" spans="2:11" ht="15.75">
      <c r="B487" s="60"/>
      <c r="C487" s="42"/>
      <c r="D487" s="6" t="str">
        <f>+IF(C487="","",LOOKUP(C487,بيانات!$A$3:$A$101,بيانات!$B$3:$B$101))</f>
        <v/>
      </c>
      <c r="E487" s="42"/>
      <c r="F487" s="6" t="str">
        <f>+IF(E487="","",LOOKUP(E487,بيانات!$C$3:$C$6,بيانات!$D$3:D$6))</f>
        <v/>
      </c>
      <c r="G487" s="43"/>
      <c r="H487" s="43"/>
      <c r="I487" s="43"/>
      <c r="J487" s="43"/>
      <c r="K487" s="40"/>
    </row>
    <row r="488" spans="2:11" ht="15.75">
      <c r="B488" s="60"/>
      <c r="C488" s="42"/>
      <c r="D488" s="6" t="str">
        <f>+IF(C488="","",LOOKUP(C488,بيانات!$A$3:$A$101,بيانات!$B$3:$B$101))</f>
        <v/>
      </c>
      <c r="E488" s="42"/>
      <c r="F488" s="6" t="str">
        <f>+IF(E488="","",LOOKUP(E488,بيانات!$C$3:$C$6,بيانات!$D$3:D$6))</f>
        <v/>
      </c>
      <c r="G488" s="43"/>
      <c r="H488" s="43"/>
      <c r="I488" s="43"/>
      <c r="J488" s="43"/>
      <c r="K488" s="40"/>
    </row>
    <row r="489" spans="2:11" ht="15.75">
      <c r="B489" s="60"/>
      <c r="C489" s="42"/>
      <c r="D489" s="6" t="str">
        <f>+IF(C489="","",LOOKUP(C489,بيانات!$A$3:$A$101,بيانات!$B$3:$B$101))</f>
        <v/>
      </c>
      <c r="E489" s="42"/>
      <c r="F489" s="6" t="str">
        <f>+IF(E489="","",LOOKUP(E489,بيانات!$C$3:$C$6,بيانات!$D$3:D$6))</f>
        <v/>
      </c>
      <c r="G489" s="43"/>
      <c r="H489" s="43"/>
      <c r="I489" s="43"/>
      <c r="J489" s="43"/>
      <c r="K489" s="40"/>
    </row>
    <row r="490" spans="2:11" ht="15.75">
      <c r="B490" s="60"/>
      <c r="C490" s="42"/>
      <c r="D490" s="6" t="str">
        <f>+IF(C490="","",LOOKUP(C490,بيانات!$A$3:$A$101,بيانات!$B$3:$B$101))</f>
        <v/>
      </c>
      <c r="E490" s="42"/>
      <c r="F490" s="6" t="str">
        <f>+IF(E490="","",LOOKUP(E490,بيانات!$C$3:$C$6,بيانات!$D$3:D$6))</f>
        <v/>
      </c>
      <c r="G490" s="43"/>
      <c r="H490" s="43"/>
      <c r="I490" s="43"/>
      <c r="J490" s="43"/>
      <c r="K490" s="40"/>
    </row>
    <row r="491" spans="2:11" ht="15.75">
      <c r="B491" s="60"/>
      <c r="C491" s="42"/>
      <c r="D491" s="6" t="str">
        <f>+IF(C491="","",LOOKUP(C491,بيانات!$A$3:$A$101,بيانات!$B$3:$B$101))</f>
        <v/>
      </c>
      <c r="E491" s="42"/>
      <c r="F491" s="6" t="str">
        <f>+IF(E491="","",LOOKUP(E491,بيانات!$C$3:$C$6,بيانات!$D$3:D$6))</f>
        <v/>
      </c>
      <c r="G491" s="43"/>
      <c r="H491" s="43"/>
      <c r="I491" s="43"/>
      <c r="J491" s="43"/>
      <c r="K491" s="40"/>
    </row>
    <row r="492" spans="2:11" ht="15.75">
      <c r="B492" s="60"/>
      <c r="C492" s="42"/>
      <c r="D492" s="6" t="str">
        <f>+IF(C492="","",LOOKUP(C492,بيانات!$A$3:$A$101,بيانات!$B$3:$B$101))</f>
        <v/>
      </c>
      <c r="E492" s="42"/>
      <c r="F492" s="6" t="str">
        <f>+IF(E492="","",LOOKUP(E492,بيانات!$C$3:$C$6,بيانات!$D$3:D$6))</f>
        <v/>
      </c>
      <c r="G492" s="43"/>
      <c r="H492" s="43"/>
      <c r="I492" s="43"/>
      <c r="J492" s="43"/>
      <c r="K492" s="40"/>
    </row>
    <row r="493" spans="2:11" ht="15.75">
      <c r="B493" s="60"/>
      <c r="C493" s="42"/>
      <c r="D493" s="6" t="str">
        <f>+IF(C493="","",LOOKUP(C493,بيانات!$A$3:$A$101,بيانات!$B$3:$B$101))</f>
        <v/>
      </c>
      <c r="E493" s="42"/>
      <c r="F493" s="6" t="str">
        <f>+IF(E493="","",LOOKUP(E493,بيانات!$C$3:$C$6,بيانات!$D$3:D$6))</f>
        <v/>
      </c>
      <c r="G493" s="43"/>
      <c r="H493" s="43"/>
      <c r="I493" s="43"/>
      <c r="J493" s="43"/>
      <c r="K493" s="40"/>
    </row>
    <row r="494" spans="2:11" ht="15.75">
      <c r="B494" s="60"/>
      <c r="C494" s="42"/>
      <c r="D494" s="6" t="str">
        <f>+IF(C494="","",LOOKUP(C494,بيانات!$A$3:$A$101,بيانات!$B$3:$B$101))</f>
        <v/>
      </c>
      <c r="E494" s="42"/>
      <c r="F494" s="6" t="str">
        <f>+IF(E494="","",LOOKUP(E494,بيانات!$C$3:$C$6,بيانات!$D$3:D$6))</f>
        <v/>
      </c>
      <c r="G494" s="43"/>
      <c r="H494" s="43"/>
      <c r="I494" s="43"/>
      <c r="J494" s="43"/>
      <c r="K494" s="40"/>
    </row>
    <row r="495" spans="2:11" ht="15.75">
      <c r="B495" s="60"/>
      <c r="C495" s="42"/>
      <c r="D495" s="6" t="str">
        <f>+IF(C495="","",LOOKUP(C495,بيانات!$A$3:$A$101,بيانات!$B$3:$B$101))</f>
        <v/>
      </c>
      <c r="E495" s="42"/>
      <c r="F495" s="6" t="str">
        <f>+IF(E495="","",LOOKUP(E495,بيانات!$C$3:$C$6,بيانات!$D$3:D$6))</f>
        <v/>
      </c>
      <c r="G495" s="43"/>
      <c r="H495" s="43"/>
      <c r="I495" s="43"/>
      <c r="J495" s="43"/>
      <c r="K495" s="40"/>
    </row>
    <row r="496" spans="2:11" ht="15.75">
      <c r="B496" s="60"/>
      <c r="C496" s="42"/>
      <c r="D496" s="6" t="str">
        <f>+IF(C496="","",LOOKUP(C496,بيانات!$A$3:$A$101,بيانات!$B$3:$B$101))</f>
        <v/>
      </c>
      <c r="E496" s="42"/>
      <c r="F496" s="6" t="str">
        <f>+IF(E496="","",LOOKUP(E496,بيانات!$C$3:$C$6,بيانات!$D$3:D$6))</f>
        <v/>
      </c>
      <c r="G496" s="43"/>
      <c r="H496" s="43"/>
      <c r="I496" s="43"/>
      <c r="J496" s="43"/>
      <c r="K496" s="40"/>
    </row>
    <row r="497" spans="2:11" ht="15.75">
      <c r="B497" s="60"/>
      <c r="C497" s="42"/>
      <c r="D497" s="6" t="str">
        <f>+IF(C497="","",LOOKUP(C497,بيانات!$A$3:$A$101,بيانات!$B$3:$B$101))</f>
        <v/>
      </c>
      <c r="E497" s="42"/>
      <c r="F497" s="6" t="str">
        <f>+IF(E497="","",LOOKUP(E497,بيانات!$C$3:$C$6,بيانات!$D$3:D$6))</f>
        <v/>
      </c>
      <c r="G497" s="43"/>
      <c r="H497" s="43"/>
      <c r="I497" s="43"/>
      <c r="J497" s="43"/>
      <c r="K497" s="40"/>
    </row>
    <row r="498" spans="2:11" ht="15.75">
      <c r="B498" s="60"/>
      <c r="C498" s="42"/>
      <c r="D498" s="6" t="str">
        <f>+IF(C498="","",LOOKUP(C498,بيانات!$A$3:$A$101,بيانات!$B$3:$B$101))</f>
        <v/>
      </c>
      <c r="E498" s="42"/>
      <c r="F498" s="6" t="str">
        <f>+IF(E498="","",LOOKUP(E498,بيانات!$C$3:$C$6,بيانات!$D$3:D$6))</f>
        <v/>
      </c>
      <c r="G498" s="43"/>
      <c r="H498" s="43"/>
      <c r="I498" s="43"/>
      <c r="J498" s="43"/>
      <c r="K498" s="40"/>
    </row>
    <row r="499" spans="2:11" ht="15.75">
      <c r="B499" s="60"/>
      <c r="C499" s="42"/>
      <c r="D499" s="6" t="str">
        <f>+IF(C499="","",LOOKUP(C499,بيانات!$A$3:$A$101,بيانات!$B$3:$B$101))</f>
        <v/>
      </c>
      <c r="E499" s="42"/>
      <c r="F499" s="6" t="str">
        <f>+IF(E499="","",LOOKUP(E499,بيانات!$C$3:$C$6,بيانات!$D$3:D$6))</f>
        <v/>
      </c>
      <c r="G499" s="43"/>
      <c r="H499" s="43"/>
      <c r="I499" s="43"/>
      <c r="J499" s="43"/>
      <c r="K499" s="40"/>
    </row>
    <row r="500" spans="2:11" ht="15.75">
      <c r="B500" s="60"/>
      <c r="C500" s="42"/>
      <c r="D500" s="6" t="str">
        <f>+IF(C500="","",LOOKUP(C500,بيانات!$A$3:$A$101,بيانات!$B$3:$B$101))</f>
        <v/>
      </c>
      <c r="E500" s="42"/>
      <c r="F500" s="6" t="str">
        <f>+IF(E500="","",LOOKUP(E500,بيانات!$C$3:$C$6,بيانات!$D$3:D$6))</f>
        <v/>
      </c>
      <c r="G500" s="43"/>
      <c r="H500" s="43"/>
      <c r="I500" s="43"/>
      <c r="J500" s="43"/>
      <c r="K500" s="40"/>
    </row>
    <row r="501" spans="2:11" ht="15.75">
      <c r="B501" s="60"/>
      <c r="C501" s="42"/>
      <c r="D501" s="6" t="str">
        <f>+IF(C501="","",LOOKUP(C501,بيانات!$A$3:$A$101,بيانات!$B$3:$B$101))</f>
        <v/>
      </c>
      <c r="E501" s="42"/>
      <c r="F501" s="6" t="str">
        <f>+IF(E501="","",LOOKUP(E501,بيانات!$C$3:$C$6,بيانات!$D$3:D$6))</f>
        <v/>
      </c>
      <c r="G501" s="43"/>
      <c r="H501" s="43"/>
      <c r="I501" s="43"/>
      <c r="J501" s="43"/>
      <c r="K501" s="40"/>
    </row>
    <row r="502" spans="2:11" ht="15.75">
      <c r="B502" s="60"/>
      <c r="C502" s="42"/>
      <c r="D502" s="6" t="str">
        <f>+IF(C502="","",LOOKUP(C502,بيانات!$A$3:$A$101,بيانات!$B$3:$B$101))</f>
        <v/>
      </c>
      <c r="E502" s="42"/>
      <c r="F502" s="6" t="str">
        <f>+IF(E502="","",LOOKUP(E502,بيانات!$C$3:$C$6,بيانات!$D$3:D$6))</f>
        <v/>
      </c>
      <c r="G502" s="43"/>
      <c r="H502" s="43"/>
      <c r="I502" s="43"/>
      <c r="J502" s="43"/>
      <c r="K502" s="40"/>
    </row>
    <row r="503" spans="2:11" ht="15.75">
      <c r="B503" s="60"/>
      <c r="C503" s="42"/>
      <c r="D503" s="6" t="str">
        <f>+IF(C503="","",LOOKUP(C503,بيانات!$A$3:$A$101,بيانات!$B$3:$B$101))</f>
        <v/>
      </c>
      <c r="E503" s="42"/>
      <c r="F503" s="6" t="str">
        <f>+IF(E503="","",LOOKUP(E503,بيانات!$C$3:$C$6,بيانات!$D$3:D$6))</f>
        <v/>
      </c>
      <c r="G503" s="43"/>
      <c r="H503" s="43"/>
      <c r="I503" s="43"/>
      <c r="J503" s="43"/>
      <c r="K503" s="40"/>
    </row>
    <row r="504" spans="2:11" ht="15.75">
      <c r="B504" s="60"/>
      <c r="C504" s="42"/>
      <c r="D504" s="6" t="str">
        <f>+IF(C504="","",LOOKUP(C504,بيانات!$A$3:$A$101,بيانات!$B$3:$B$101))</f>
        <v/>
      </c>
      <c r="E504" s="42"/>
      <c r="F504" s="6" t="str">
        <f>+IF(E504="","",LOOKUP(E504,بيانات!$C$3:$C$6,بيانات!$D$3:D$6))</f>
        <v/>
      </c>
      <c r="G504" s="43"/>
      <c r="H504" s="43"/>
      <c r="I504" s="43"/>
      <c r="J504" s="43"/>
      <c r="K504" s="40"/>
    </row>
    <row r="505" spans="2:11" ht="15.75">
      <c r="B505" s="60"/>
      <c r="C505" s="42"/>
      <c r="D505" s="6" t="str">
        <f>+IF(C505="","",LOOKUP(C505,بيانات!$A$3:$A$101,بيانات!$B$3:$B$101))</f>
        <v/>
      </c>
      <c r="E505" s="42"/>
      <c r="F505" s="6" t="str">
        <f>+IF(E505="","",LOOKUP(E505,بيانات!$C$3:$C$6,بيانات!$D$3:D$6))</f>
        <v/>
      </c>
      <c r="G505" s="43"/>
      <c r="H505" s="43"/>
      <c r="I505" s="43"/>
      <c r="J505" s="43"/>
      <c r="K505" s="40"/>
    </row>
    <row r="506" spans="2:11" ht="15.75">
      <c r="B506" s="60"/>
      <c r="C506" s="42"/>
      <c r="D506" s="6" t="str">
        <f>+IF(C506="","",LOOKUP(C506,بيانات!$A$3:$A$101,بيانات!$B$3:$B$101))</f>
        <v/>
      </c>
      <c r="E506" s="42"/>
      <c r="F506" s="6" t="str">
        <f>+IF(E506="","",LOOKUP(E506,بيانات!$C$3:$C$6,بيانات!$D$3:D$6))</f>
        <v/>
      </c>
      <c r="G506" s="43"/>
      <c r="H506" s="43"/>
      <c r="I506" s="43"/>
      <c r="J506" s="43"/>
      <c r="K506" s="40"/>
    </row>
    <row r="507" spans="2:11" ht="15.75">
      <c r="B507" s="60"/>
      <c r="C507" s="42"/>
      <c r="D507" s="6" t="str">
        <f>+IF(C507="","",LOOKUP(C507,بيانات!$A$3:$A$101,بيانات!$B$3:$B$101))</f>
        <v/>
      </c>
      <c r="E507" s="42"/>
      <c r="F507" s="6" t="str">
        <f>+IF(E507="","",LOOKUP(E507,بيانات!$C$3:$C$6,بيانات!$D$3:D$6))</f>
        <v/>
      </c>
      <c r="G507" s="43"/>
      <c r="H507" s="43"/>
      <c r="I507" s="43"/>
      <c r="J507" s="43"/>
      <c r="K507" s="40"/>
    </row>
    <row r="508" spans="2:11" ht="15.75">
      <c r="B508" s="60"/>
      <c r="C508" s="42"/>
      <c r="D508" s="6" t="str">
        <f>+IF(C508="","",LOOKUP(C508,بيانات!$A$3:$A$101,بيانات!$B$3:$B$101))</f>
        <v/>
      </c>
      <c r="E508" s="42"/>
      <c r="F508" s="6" t="str">
        <f>+IF(E508="","",LOOKUP(E508,بيانات!$C$3:$C$6,بيانات!$D$3:D$6))</f>
        <v/>
      </c>
      <c r="G508" s="43"/>
      <c r="H508" s="43"/>
      <c r="I508" s="43"/>
      <c r="J508" s="43"/>
      <c r="K508" s="40"/>
    </row>
    <row r="509" spans="2:11" ht="15.75">
      <c r="B509" s="60"/>
      <c r="C509" s="42"/>
      <c r="D509" s="6" t="str">
        <f>+IF(C509="","",LOOKUP(C509,بيانات!$A$3:$A$101,بيانات!$B$3:$B$101))</f>
        <v/>
      </c>
      <c r="E509" s="42"/>
      <c r="F509" s="6" t="str">
        <f>+IF(E509="","",LOOKUP(E509,بيانات!$C$3:$C$6,بيانات!$D$3:D$6))</f>
        <v/>
      </c>
      <c r="G509" s="43"/>
      <c r="H509" s="43"/>
      <c r="I509" s="43"/>
      <c r="J509" s="43"/>
      <c r="K509" s="40"/>
    </row>
    <row r="510" spans="2:11" ht="15.75">
      <c r="B510" s="60"/>
      <c r="C510" s="42"/>
      <c r="D510" s="6" t="str">
        <f>+IF(C510="","",LOOKUP(C510,بيانات!$A$3:$A$101,بيانات!$B$3:$B$101))</f>
        <v/>
      </c>
      <c r="E510" s="42"/>
      <c r="F510" s="6" t="str">
        <f>+IF(E510="","",LOOKUP(E510,بيانات!$C$3:$C$6,بيانات!$D$3:D$6))</f>
        <v/>
      </c>
      <c r="G510" s="43"/>
      <c r="H510" s="43"/>
      <c r="I510" s="43"/>
      <c r="J510" s="43"/>
      <c r="K510" s="40"/>
    </row>
    <row r="511" spans="2:11" ht="15.75">
      <c r="B511" s="60"/>
      <c r="C511" s="42"/>
      <c r="D511" s="6" t="str">
        <f>+IF(C511="","",LOOKUP(C511,بيانات!$A$3:$A$101,بيانات!$B$3:$B$101))</f>
        <v/>
      </c>
      <c r="E511" s="42"/>
      <c r="F511" s="6" t="str">
        <f>+IF(E511="","",LOOKUP(E511,بيانات!$C$3:$C$6,بيانات!$D$3:D$6))</f>
        <v/>
      </c>
      <c r="G511" s="43"/>
      <c r="H511" s="43"/>
      <c r="I511" s="43"/>
      <c r="J511" s="43"/>
      <c r="K511" s="40"/>
    </row>
    <row r="512" spans="2:11" ht="15.75">
      <c r="B512" s="60"/>
      <c r="C512" s="42"/>
      <c r="D512" s="6" t="str">
        <f>+IF(C512="","",LOOKUP(C512,بيانات!$A$3:$A$101,بيانات!$B$3:$B$101))</f>
        <v/>
      </c>
      <c r="E512" s="42"/>
      <c r="F512" s="6" t="str">
        <f>+IF(E512="","",LOOKUP(E512,بيانات!$C$3:$C$6,بيانات!$D$3:D$6))</f>
        <v/>
      </c>
      <c r="G512" s="43"/>
      <c r="H512" s="43"/>
      <c r="I512" s="43"/>
      <c r="J512" s="43"/>
      <c r="K512" s="40"/>
    </row>
    <row r="513" spans="2:11" ht="15.75">
      <c r="B513" s="60"/>
      <c r="C513" s="42"/>
      <c r="D513" s="6" t="str">
        <f>+IF(C513="","",LOOKUP(C513,بيانات!$A$3:$A$101,بيانات!$B$3:$B$101))</f>
        <v/>
      </c>
      <c r="E513" s="42"/>
      <c r="F513" s="6" t="str">
        <f>+IF(E513="","",LOOKUP(E513,بيانات!$C$3:$C$6,بيانات!$D$3:D$6))</f>
        <v/>
      </c>
      <c r="G513" s="43"/>
      <c r="H513" s="43"/>
      <c r="I513" s="43"/>
      <c r="J513" s="43"/>
      <c r="K513" s="40"/>
    </row>
    <row r="514" spans="2:11" ht="15.75">
      <c r="B514" s="60"/>
      <c r="C514" s="42"/>
      <c r="D514" s="6" t="str">
        <f>+IF(C514="","",LOOKUP(C514,بيانات!$A$3:$A$101,بيانات!$B$3:$B$101))</f>
        <v/>
      </c>
      <c r="E514" s="42"/>
      <c r="F514" s="6" t="str">
        <f>+IF(E514="","",LOOKUP(E514,بيانات!$C$3:$C$6,بيانات!$D$3:D$6))</f>
        <v/>
      </c>
      <c r="G514" s="43"/>
      <c r="H514" s="43"/>
      <c r="I514" s="43"/>
      <c r="J514" s="43"/>
      <c r="K514" s="40"/>
    </row>
    <row r="515" spans="2:11" ht="15.75">
      <c r="B515" s="60"/>
      <c r="C515" s="42"/>
      <c r="D515" s="6" t="str">
        <f>+IF(C515="","",LOOKUP(C515,بيانات!$A$3:$A$101,بيانات!$B$3:$B$101))</f>
        <v/>
      </c>
      <c r="E515" s="42"/>
      <c r="F515" s="6" t="str">
        <f>+IF(E515="","",LOOKUP(E515,بيانات!$C$3:$C$6,بيانات!$D$3:D$6))</f>
        <v/>
      </c>
      <c r="G515" s="43"/>
      <c r="H515" s="43"/>
      <c r="I515" s="43"/>
      <c r="J515" s="43"/>
      <c r="K515" s="40"/>
    </row>
    <row r="516" spans="2:11" ht="15.75">
      <c r="B516" s="60"/>
      <c r="C516" s="42"/>
      <c r="D516" s="6" t="str">
        <f>+IF(C516="","",LOOKUP(C516,بيانات!$A$3:$A$101,بيانات!$B$3:$B$101))</f>
        <v/>
      </c>
      <c r="E516" s="42"/>
      <c r="F516" s="6" t="str">
        <f>+IF(E516="","",LOOKUP(E516,بيانات!$C$3:$C$6,بيانات!$D$3:D$6))</f>
        <v/>
      </c>
      <c r="G516" s="43"/>
      <c r="H516" s="43"/>
      <c r="I516" s="43"/>
      <c r="J516" s="43"/>
      <c r="K516" s="40"/>
    </row>
    <row r="517" spans="2:11" ht="15.75">
      <c r="B517" s="60"/>
      <c r="C517" s="42"/>
      <c r="D517" s="6" t="str">
        <f>+IF(C517="","",LOOKUP(C517,بيانات!$A$3:$A$101,بيانات!$B$3:$B$101))</f>
        <v/>
      </c>
      <c r="E517" s="42"/>
      <c r="F517" s="6" t="str">
        <f>+IF(E517="","",LOOKUP(E517,بيانات!$C$3:$C$6,بيانات!$D$3:D$6))</f>
        <v/>
      </c>
      <c r="G517" s="43"/>
      <c r="H517" s="43"/>
      <c r="I517" s="43"/>
      <c r="J517" s="43"/>
      <c r="K517" s="40"/>
    </row>
    <row r="518" spans="2:11" ht="15.75">
      <c r="B518" s="60"/>
      <c r="C518" s="42"/>
      <c r="D518" s="6" t="str">
        <f>+IF(C518="","",LOOKUP(C518,بيانات!$A$3:$A$101,بيانات!$B$3:$B$101))</f>
        <v/>
      </c>
      <c r="E518" s="42"/>
      <c r="F518" s="6" t="str">
        <f>+IF(E518="","",LOOKUP(E518,بيانات!$C$3:$C$6,بيانات!$D$3:D$6))</f>
        <v/>
      </c>
      <c r="G518" s="43"/>
      <c r="H518" s="43"/>
      <c r="I518" s="43"/>
      <c r="J518" s="43"/>
      <c r="K518" s="40"/>
    </row>
    <row r="519" spans="2:11" ht="15.75">
      <c r="B519" s="60"/>
      <c r="C519" s="42"/>
      <c r="D519" s="6" t="str">
        <f>+IF(C519="","",LOOKUP(C519,بيانات!$A$3:$A$101,بيانات!$B$3:$B$101))</f>
        <v/>
      </c>
      <c r="E519" s="42"/>
      <c r="F519" s="6" t="str">
        <f>+IF(E519="","",LOOKUP(E519,بيانات!$C$3:$C$6,بيانات!$D$3:D$6))</f>
        <v/>
      </c>
      <c r="G519" s="43"/>
      <c r="H519" s="43"/>
      <c r="I519" s="43"/>
      <c r="J519" s="43"/>
      <c r="K519" s="40"/>
    </row>
    <row r="520" spans="2:11" ht="15.75">
      <c r="B520" s="60"/>
      <c r="C520" s="42"/>
      <c r="D520" s="6" t="str">
        <f>+IF(C520="","",LOOKUP(C520,بيانات!$A$3:$A$101,بيانات!$B$3:$B$101))</f>
        <v/>
      </c>
      <c r="E520" s="42"/>
      <c r="F520" s="6" t="str">
        <f>+IF(E520="","",LOOKUP(E520,بيانات!$C$3:$C$6,بيانات!$D$3:D$6))</f>
        <v/>
      </c>
      <c r="G520" s="43"/>
      <c r="H520" s="43"/>
      <c r="I520" s="43"/>
      <c r="J520" s="43"/>
      <c r="K520" s="40"/>
    </row>
    <row r="521" spans="2:11" ht="15.75">
      <c r="B521" s="60"/>
      <c r="C521" s="42"/>
      <c r="D521" s="6" t="str">
        <f>+IF(C521="","",LOOKUP(C521,بيانات!$A$3:$A$101,بيانات!$B$3:$B$101))</f>
        <v/>
      </c>
      <c r="E521" s="42"/>
      <c r="F521" s="6" t="str">
        <f>+IF(E521="","",LOOKUP(E521,بيانات!$C$3:$C$6,بيانات!$D$3:D$6))</f>
        <v/>
      </c>
      <c r="G521" s="43"/>
      <c r="H521" s="43"/>
      <c r="I521" s="43"/>
      <c r="J521" s="43"/>
      <c r="K521" s="40"/>
    </row>
    <row r="522" spans="2:11" ht="15.75">
      <c r="B522" s="60"/>
      <c r="C522" s="42"/>
      <c r="D522" s="6" t="str">
        <f>+IF(C522="","",LOOKUP(C522,بيانات!$A$3:$A$101,بيانات!$B$3:$B$101))</f>
        <v/>
      </c>
      <c r="E522" s="42"/>
      <c r="F522" s="6" t="str">
        <f>+IF(E522="","",LOOKUP(E522,بيانات!$C$3:$C$6,بيانات!$D$3:D$6))</f>
        <v/>
      </c>
      <c r="G522" s="43"/>
      <c r="H522" s="43"/>
      <c r="I522" s="43"/>
      <c r="J522" s="43"/>
      <c r="K522" s="40"/>
    </row>
    <row r="523" spans="2:11" ht="15.75">
      <c r="B523" s="60"/>
      <c r="C523" s="42"/>
      <c r="D523" s="6" t="str">
        <f>+IF(C523="","",LOOKUP(C523,بيانات!$A$3:$A$101,بيانات!$B$3:$B$101))</f>
        <v/>
      </c>
      <c r="E523" s="42"/>
      <c r="F523" s="6" t="str">
        <f>+IF(E523="","",LOOKUP(E523,بيانات!$C$3:$C$6,بيانات!$D$3:D$6))</f>
        <v/>
      </c>
      <c r="G523" s="43"/>
      <c r="H523" s="43"/>
      <c r="I523" s="43"/>
      <c r="J523" s="43"/>
      <c r="K523" s="40"/>
    </row>
    <row r="524" spans="2:11" ht="15.75">
      <c r="B524" s="60"/>
      <c r="C524" s="42"/>
      <c r="D524" s="6" t="str">
        <f>+IF(C524="","",LOOKUP(C524,بيانات!$A$3:$A$101,بيانات!$B$3:$B$101))</f>
        <v/>
      </c>
      <c r="E524" s="42"/>
      <c r="F524" s="6" t="str">
        <f>+IF(E524="","",LOOKUP(E524,بيانات!$C$3:$C$6,بيانات!$D$3:D$6))</f>
        <v/>
      </c>
      <c r="G524" s="43"/>
      <c r="H524" s="43"/>
      <c r="I524" s="43"/>
      <c r="J524" s="43"/>
      <c r="K524" s="40"/>
    </row>
    <row r="525" spans="2:11" ht="15.75">
      <c r="B525" s="60"/>
      <c r="C525" s="42"/>
      <c r="D525" s="6" t="str">
        <f>+IF(C525="","",LOOKUP(C525,بيانات!$A$3:$A$101,بيانات!$B$3:$B$101))</f>
        <v/>
      </c>
      <c r="E525" s="42"/>
      <c r="F525" s="6" t="str">
        <f>+IF(E525="","",LOOKUP(E525,بيانات!$C$3:$C$6,بيانات!$D$3:D$6))</f>
        <v/>
      </c>
      <c r="G525" s="43"/>
      <c r="H525" s="43"/>
      <c r="I525" s="43"/>
      <c r="J525" s="43"/>
      <c r="K525" s="40"/>
    </row>
    <row r="526" spans="2:11" ht="15.75">
      <c r="B526" s="60"/>
      <c r="C526" s="42"/>
      <c r="D526" s="6" t="str">
        <f>+IF(C526="","",LOOKUP(C526,بيانات!$A$3:$A$101,بيانات!$B$3:$B$101))</f>
        <v/>
      </c>
      <c r="E526" s="42"/>
      <c r="F526" s="6" t="str">
        <f>+IF(E526="","",LOOKUP(E526,بيانات!$C$3:$C$6,بيانات!$D$3:D$6))</f>
        <v/>
      </c>
      <c r="G526" s="43"/>
      <c r="H526" s="43"/>
      <c r="I526" s="43"/>
      <c r="J526" s="43"/>
      <c r="K526" s="40"/>
    </row>
    <row r="527" spans="2:11" ht="15.75">
      <c r="B527" s="60"/>
      <c r="C527" s="42"/>
      <c r="D527" s="6" t="str">
        <f>+IF(C527="","",LOOKUP(C527,بيانات!$A$3:$A$101,بيانات!$B$3:$B$101))</f>
        <v/>
      </c>
      <c r="E527" s="42"/>
      <c r="F527" s="6" t="str">
        <f>+IF(E527="","",LOOKUP(E527,بيانات!$C$3:$C$6,بيانات!$D$3:D$6))</f>
        <v/>
      </c>
      <c r="G527" s="43"/>
      <c r="H527" s="43"/>
      <c r="I527" s="43"/>
      <c r="J527" s="43"/>
      <c r="K527" s="40"/>
    </row>
    <row r="528" spans="2:11" ht="15.75">
      <c r="B528" s="60"/>
      <c r="C528" s="42"/>
      <c r="D528" s="6" t="str">
        <f>+IF(C528="","",LOOKUP(C528,بيانات!$A$3:$A$101,بيانات!$B$3:$B$101))</f>
        <v/>
      </c>
      <c r="E528" s="42"/>
      <c r="F528" s="6" t="str">
        <f>+IF(E528="","",LOOKUP(E528,بيانات!$C$3:$C$6,بيانات!$D$3:D$6))</f>
        <v/>
      </c>
      <c r="G528" s="43"/>
      <c r="H528" s="43"/>
      <c r="I528" s="43"/>
      <c r="J528" s="43"/>
      <c r="K528" s="40"/>
    </row>
    <row r="529" spans="2:11" ht="15.75">
      <c r="B529" s="60"/>
      <c r="C529" s="42"/>
      <c r="D529" s="6" t="str">
        <f>+IF(C529="","",LOOKUP(C529,بيانات!$A$3:$A$101,بيانات!$B$3:$B$101))</f>
        <v/>
      </c>
      <c r="E529" s="42"/>
      <c r="F529" s="6" t="str">
        <f>+IF(E529="","",LOOKUP(E529,بيانات!$C$3:$C$6,بيانات!$D$3:D$6))</f>
        <v/>
      </c>
      <c r="G529" s="43"/>
      <c r="H529" s="43"/>
      <c r="I529" s="43"/>
      <c r="J529" s="43"/>
      <c r="K529" s="40"/>
    </row>
    <row r="530" spans="2:11" ht="15.75">
      <c r="B530" s="60"/>
      <c r="C530" s="42"/>
      <c r="D530" s="6" t="str">
        <f>+IF(C530="","",LOOKUP(C530,بيانات!$A$3:$A$101,بيانات!$B$3:$B$101))</f>
        <v/>
      </c>
      <c r="E530" s="42"/>
      <c r="F530" s="6" t="str">
        <f>+IF(E530="","",LOOKUP(E530,بيانات!$C$3:$C$6,بيانات!$D$3:D$6))</f>
        <v/>
      </c>
      <c r="G530" s="43"/>
      <c r="H530" s="43"/>
      <c r="I530" s="43"/>
      <c r="J530" s="43"/>
      <c r="K530" s="40"/>
    </row>
    <row r="531" spans="2:11" ht="15.75">
      <c r="B531" s="60"/>
      <c r="C531" s="42"/>
      <c r="D531" s="6" t="str">
        <f>+IF(C531="","",LOOKUP(C531,بيانات!$A$3:$A$101,بيانات!$B$3:$B$101))</f>
        <v/>
      </c>
      <c r="E531" s="42"/>
      <c r="F531" s="6" t="str">
        <f>+IF(E531="","",LOOKUP(E531,بيانات!$C$3:$C$6,بيانات!$D$3:D$6))</f>
        <v/>
      </c>
      <c r="G531" s="43"/>
      <c r="H531" s="43"/>
      <c r="I531" s="43"/>
      <c r="J531" s="43"/>
      <c r="K531" s="40"/>
    </row>
    <row r="532" spans="2:11" ht="15.75">
      <c r="B532" s="60"/>
      <c r="C532" s="42"/>
      <c r="D532" s="6" t="str">
        <f>+IF(C532="","",LOOKUP(C532,بيانات!$A$3:$A$101,بيانات!$B$3:$B$101))</f>
        <v/>
      </c>
      <c r="E532" s="42"/>
      <c r="F532" s="6" t="str">
        <f>+IF(E532="","",LOOKUP(E532,بيانات!$C$3:$C$6,بيانات!$D$3:D$6))</f>
        <v/>
      </c>
      <c r="G532" s="43"/>
      <c r="H532" s="43"/>
      <c r="I532" s="43"/>
      <c r="J532" s="43"/>
      <c r="K532" s="40"/>
    </row>
    <row r="533" spans="2:11" ht="15.75">
      <c r="B533" s="60"/>
      <c r="C533" s="42"/>
      <c r="D533" s="6" t="str">
        <f>+IF(C533="","",LOOKUP(C533,بيانات!$A$3:$A$101,بيانات!$B$3:$B$101))</f>
        <v/>
      </c>
      <c r="E533" s="42"/>
      <c r="F533" s="6" t="str">
        <f>+IF(E533="","",LOOKUP(E533,بيانات!$C$3:$C$6,بيانات!$D$3:D$6))</f>
        <v/>
      </c>
      <c r="G533" s="43"/>
      <c r="H533" s="43"/>
      <c r="I533" s="43"/>
      <c r="J533" s="43"/>
      <c r="K533" s="40"/>
    </row>
    <row r="534" spans="2:11" ht="15.75">
      <c r="B534" s="60"/>
      <c r="C534" s="42"/>
      <c r="D534" s="6" t="str">
        <f>+IF(C534="","",LOOKUP(C534,بيانات!$A$3:$A$101,بيانات!$B$3:$B$101))</f>
        <v/>
      </c>
      <c r="E534" s="42"/>
      <c r="F534" s="6" t="str">
        <f>+IF(E534="","",LOOKUP(E534,بيانات!$C$3:$C$6,بيانات!$D$3:D$6))</f>
        <v/>
      </c>
      <c r="G534" s="43"/>
      <c r="H534" s="43"/>
      <c r="I534" s="43"/>
      <c r="J534" s="43"/>
      <c r="K534" s="40"/>
    </row>
    <row r="535" spans="2:11" ht="15.75">
      <c r="B535" s="60"/>
      <c r="C535" s="42"/>
      <c r="D535" s="6" t="str">
        <f>+IF(C535="","",LOOKUP(C535,بيانات!$A$3:$A$101,بيانات!$B$3:$B$101))</f>
        <v/>
      </c>
      <c r="E535" s="42"/>
      <c r="F535" s="6" t="str">
        <f>+IF(E535="","",LOOKUP(E535,بيانات!$C$3:$C$6,بيانات!$D$3:D$6))</f>
        <v/>
      </c>
      <c r="G535" s="43"/>
      <c r="H535" s="43"/>
      <c r="I535" s="43"/>
      <c r="J535" s="43"/>
      <c r="K535" s="40"/>
    </row>
    <row r="536" spans="2:11" ht="15.75">
      <c r="B536" s="60"/>
      <c r="C536" s="42"/>
      <c r="D536" s="6" t="str">
        <f>+IF(C536="","",LOOKUP(C536,بيانات!$A$3:$A$101,بيانات!$B$3:$B$101))</f>
        <v/>
      </c>
      <c r="E536" s="42"/>
      <c r="F536" s="6" t="str">
        <f>+IF(E536="","",LOOKUP(E536,بيانات!$C$3:$C$6,بيانات!$D$3:D$6))</f>
        <v/>
      </c>
      <c r="G536" s="43"/>
      <c r="H536" s="43"/>
      <c r="I536" s="43"/>
      <c r="J536" s="43"/>
      <c r="K536" s="40"/>
    </row>
    <row r="537" spans="2:11" ht="15.75">
      <c r="B537" s="60"/>
      <c r="C537" s="42"/>
      <c r="D537" s="6" t="str">
        <f>+IF(C537="","",LOOKUP(C537,بيانات!$A$3:$A$101,بيانات!$B$3:$B$101))</f>
        <v/>
      </c>
      <c r="E537" s="42"/>
      <c r="F537" s="6" t="str">
        <f>+IF(E537="","",LOOKUP(E537,بيانات!$C$3:$C$6,بيانات!$D$3:D$6))</f>
        <v/>
      </c>
      <c r="G537" s="43"/>
      <c r="H537" s="43"/>
      <c r="I537" s="43"/>
      <c r="J537" s="43"/>
      <c r="K537" s="40"/>
    </row>
    <row r="538" spans="2:11" ht="15.75">
      <c r="B538" s="60"/>
      <c r="C538" s="42"/>
      <c r="D538" s="6" t="str">
        <f>+IF(C538="","",LOOKUP(C538,بيانات!$A$3:$A$101,بيانات!$B$3:$B$101))</f>
        <v/>
      </c>
      <c r="E538" s="42"/>
      <c r="F538" s="6" t="str">
        <f>+IF(E538="","",LOOKUP(E538,بيانات!$C$3:$C$6,بيانات!$D$3:D$6))</f>
        <v/>
      </c>
      <c r="G538" s="43"/>
      <c r="H538" s="43"/>
      <c r="I538" s="43"/>
      <c r="J538" s="43"/>
      <c r="K538" s="40"/>
    </row>
    <row r="539" spans="2:11" ht="15.75">
      <c r="B539" s="60"/>
      <c r="C539" s="42"/>
      <c r="D539" s="6" t="str">
        <f>+IF(C539="","",LOOKUP(C539,بيانات!$A$3:$A$101,بيانات!$B$3:$B$101))</f>
        <v/>
      </c>
      <c r="E539" s="42"/>
      <c r="F539" s="6" t="str">
        <f>+IF(E539="","",LOOKUP(E539,بيانات!$C$3:$C$6,بيانات!$D$3:D$6))</f>
        <v/>
      </c>
      <c r="G539" s="43"/>
      <c r="H539" s="43"/>
      <c r="I539" s="43"/>
      <c r="J539" s="43"/>
      <c r="K539" s="40"/>
    </row>
    <row r="540" spans="2:11" ht="15.75">
      <c r="B540" s="60"/>
      <c r="C540" s="42"/>
      <c r="D540" s="6" t="str">
        <f>+IF(C540="","",LOOKUP(C540,بيانات!$A$3:$A$101,بيانات!$B$3:$B$101))</f>
        <v/>
      </c>
      <c r="E540" s="42"/>
      <c r="F540" s="6" t="str">
        <f>+IF(E540="","",LOOKUP(E540,بيانات!$C$3:$C$6,بيانات!$D$3:D$6))</f>
        <v/>
      </c>
      <c r="G540" s="43"/>
      <c r="H540" s="43"/>
      <c r="I540" s="43"/>
      <c r="J540" s="43"/>
      <c r="K540" s="40"/>
    </row>
    <row r="541" spans="2:11" ht="15.75">
      <c r="B541" s="60"/>
      <c r="C541" s="42"/>
      <c r="D541" s="6" t="str">
        <f>+IF(C541="","",LOOKUP(C541,بيانات!$A$3:$A$101,بيانات!$B$3:$B$101))</f>
        <v/>
      </c>
      <c r="E541" s="42"/>
      <c r="F541" s="6" t="str">
        <f>+IF(E541="","",LOOKUP(E541,بيانات!$C$3:$C$6,بيانات!$D$3:D$6))</f>
        <v/>
      </c>
      <c r="G541" s="43"/>
      <c r="H541" s="43"/>
      <c r="I541" s="43"/>
      <c r="J541" s="43"/>
      <c r="K541" s="40"/>
    </row>
    <row r="542" spans="2:11" ht="15.75">
      <c r="B542" s="60"/>
      <c r="C542" s="42"/>
      <c r="D542" s="6" t="str">
        <f>+IF(C542="","",LOOKUP(C542,بيانات!$A$3:$A$101,بيانات!$B$3:$B$101))</f>
        <v/>
      </c>
      <c r="E542" s="42"/>
      <c r="F542" s="6" t="str">
        <f>+IF(E542="","",LOOKUP(E542,بيانات!$C$3:$C$6,بيانات!$D$3:D$6))</f>
        <v/>
      </c>
      <c r="G542" s="43"/>
      <c r="H542" s="43"/>
      <c r="I542" s="43"/>
      <c r="J542" s="43"/>
      <c r="K542" s="40"/>
    </row>
    <row r="543" spans="2:11" ht="15.75">
      <c r="B543" s="60"/>
      <c r="C543" s="42"/>
      <c r="D543" s="6" t="str">
        <f>+IF(C543="","",LOOKUP(C543,بيانات!$A$3:$A$101,بيانات!$B$3:$B$101))</f>
        <v/>
      </c>
      <c r="E543" s="42"/>
      <c r="F543" s="6" t="str">
        <f>+IF(E543="","",LOOKUP(E543,بيانات!$C$3:$C$6,بيانات!$D$3:D$6))</f>
        <v/>
      </c>
      <c r="G543" s="43"/>
      <c r="H543" s="43"/>
      <c r="I543" s="43"/>
      <c r="J543" s="43"/>
      <c r="K543" s="40"/>
    </row>
    <row r="544" spans="2:11" ht="15.75">
      <c r="B544" s="60"/>
      <c r="C544" s="42"/>
      <c r="D544" s="6" t="str">
        <f>+IF(C544="","",LOOKUP(C544,بيانات!$A$3:$A$101,بيانات!$B$3:$B$101))</f>
        <v/>
      </c>
      <c r="E544" s="42"/>
      <c r="F544" s="6" t="str">
        <f>+IF(E544="","",LOOKUP(E544,بيانات!$C$3:$C$6,بيانات!$D$3:D$6))</f>
        <v/>
      </c>
      <c r="G544" s="43"/>
      <c r="H544" s="43"/>
      <c r="I544" s="43"/>
      <c r="J544" s="43"/>
      <c r="K544" s="40"/>
    </row>
    <row r="545" spans="2:11" ht="15.75">
      <c r="B545" s="60"/>
      <c r="C545" s="42"/>
      <c r="D545" s="6" t="str">
        <f>+IF(C545="","",LOOKUP(C545,بيانات!$A$3:$A$101,بيانات!$B$3:$B$101))</f>
        <v/>
      </c>
      <c r="E545" s="42"/>
      <c r="F545" s="6" t="str">
        <f>+IF(E545="","",LOOKUP(E545,بيانات!$C$3:$C$6,بيانات!$D$3:D$6))</f>
        <v/>
      </c>
      <c r="G545" s="43"/>
      <c r="H545" s="43"/>
      <c r="I545" s="43"/>
      <c r="J545" s="43"/>
      <c r="K545" s="40"/>
    </row>
    <row r="546" spans="2:11" ht="15.75">
      <c r="B546" s="60"/>
      <c r="C546" s="42"/>
      <c r="D546" s="6" t="str">
        <f>+IF(C546="","",LOOKUP(C546,بيانات!$A$3:$A$101,بيانات!$B$3:$B$101))</f>
        <v/>
      </c>
      <c r="E546" s="42"/>
      <c r="F546" s="6" t="str">
        <f>+IF(E546="","",LOOKUP(E546,بيانات!$C$3:$C$6,بيانات!$D$3:D$6))</f>
        <v/>
      </c>
      <c r="G546" s="43"/>
      <c r="H546" s="43"/>
      <c r="I546" s="43"/>
      <c r="J546" s="43"/>
      <c r="K546" s="40"/>
    </row>
    <row r="547" spans="2:11" ht="15.75">
      <c r="B547" s="60"/>
      <c r="C547" s="42"/>
      <c r="D547" s="6" t="str">
        <f>+IF(C547="","",LOOKUP(C547,بيانات!$A$3:$A$101,بيانات!$B$3:$B$101))</f>
        <v/>
      </c>
      <c r="E547" s="42"/>
      <c r="F547" s="6" t="str">
        <f>+IF(E547="","",LOOKUP(E547,بيانات!$C$3:$C$6,بيانات!$D$3:D$6))</f>
        <v/>
      </c>
      <c r="G547" s="43"/>
      <c r="H547" s="43"/>
      <c r="I547" s="43"/>
      <c r="J547" s="43"/>
      <c r="K547" s="40"/>
    </row>
    <row r="548" spans="2:11" ht="15.75">
      <c r="B548" s="60"/>
      <c r="C548" s="42"/>
      <c r="D548" s="6" t="str">
        <f>+IF(C548="","",LOOKUP(C548,بيانات!$A$3:$A$101,بيانات!$B$3:$B$101))</f>
        <v/>
      </c>
      <c r="E548" s="42"/>
      <c r="F548" s="6" t="str">
        <f>+IF(E548="","",LOOKUP(E548,بيانات!$C$3:$C$6,بيانات!$D$3:D$6))</f>
        <v/>
      </c>
      <c r="G548" s="43"/>
      <c r="H548" s="43"/>
      <c r="I548" s="43"/>
      <c r="J548" s="43"/>
      <c r="K548" s="40"/>
    </row>
    <row r="549" spans="2:11" ht="15.75">
      <c r="B549" s="60"/>
      <c r="C549" s="42"/>
      <c r="D549" s="6" t="str">
        <f>+IF(C549="","",LOOKUP(C549,بيانات!$A$3:$A$101,بيانات!$B$3:$B$101))</f>
        <v/>
      </c>
      <c r="E549" s="42"/>
      <c r="F549" s="6" t="str">
        <f>+IF(E549="","",LOOKUP(E549,بيانات!$C$3:$C$6,بيانات!$D$3:D$6))</f>
        <v/>
      </c>
      <c r="G549" s="43"/>
      <c r="H549" s="43"/>
      <c r="I549" s="43"/>
      <c r="J549" s="43"/>
      <c r="K549" s="40"/>
    </row>
    <row r="550" spans="2:11" ht="15.75">
      <c r="B550" s="60"/>
      <c r="C550" s="42"/>
      <c r="D550" s="6" t="str">
        <f>+IF(C550="","",LOOKUP(C550,بيانات!$A$3:$A$101,بيانات!$B$3:$B$101))</f>
        <v/>
      </c>
      <c r="E550" s="42"/>
      <c r="F550" s="6" t="str">
        <f>+IF(E550="","",LOOKUP(E550,بيانات!$C$3:$C$6,بيانات!$D$3:D$6))</f>
        <v/>
      </c>
      <c r="G550" s="43"/>
      <c r="H550" s="43"/>
      <c r="I550" s="43"/>
      <c r="J550" s="43"/>
      <c r="K550" s="40"/>
    </row>
    <row r="551" spans="2:11" ht="15.75">
      <c r="B551" s="60"/>
      <c r="C551" s="42"/>
      <c r="D551" s="6" t="str">
        <f>+IF(C551="","",LOOKUP(C551,بيانات!$A$3:$A$101,بيانات!$B$3:$B$101))</f>
        <v/>
      </c>
      <c r="E551" s="42"/>
      <c r="F551" s="6" t="str">
        <f>+IF(E551="","",LOOKUP(E551,بيانات!$C$3:$C$6,بيانات!$D$3:D$6))</f>
        <v/>
      </c>
      <c r="G551" s="43"/>
      <c r="H551" s="43"/>
      <c r="I551" s="43"/>
      <c r="J551" s="43"/>
      <c r="K551" s="40"/>
    </row>
    <row r="552" spans="2:11" ht="15.75">
      <c r="B552" s="60"/>
      <c r="C552" s="42"/>
      <c r="D552" s="6" t="str">
        <f>+IF(C552="","",LOOKUP(C552,بيانات!$A$3:$A$101,بيانات!$B$3:$B$101))</f>
        <v/>
      </c>
      <c r="E552" s="42"/>
      <c r="F552" s="6" t="str">
        <f>+IF(E552="","",LOOKUP(E552,بيانات!$C$3:$C$6,بيانات!$D$3:D$6))</f>
        <v/>
      </c>
      <c r="G552" s="43"/>
      <c r="H552" s="43"/>
      <c r="I552" s="43"/>
      <c r="J552" s="43"/>
      <c r="K552" s="40"/>
    </row>
    <row r="553" spans="2:11" ht="15.75">
      <c r="B553" s="60"/>
      <c r="C553" s="42"/>
      <c r="D553" s="6" t="str">
        <f>+IF(C553="","",LOOKUP(C553,بيانات!$A$3:$A$101,بيانات!$B$3:$B$101))</f>
        <v/>
      </c>
      <c r="E553" s="42"/>
      <c r="F553" s="6" t="str">
        <f>+IF(E553="","",LOOKUP(E553,بيانات!$C$3:$C$6,بيانات!$D$3:D$6))</f>
        <v/>
      </c>
      <c r="G553" s="43"/>
      <c r="H553" s="43"/>
      <c r="I553" s="43"/>
      <c r="J553" s="43"/>
      <c r="K553" s="40"/>
    </row>
    <row r="554" spans="2:11" ht="15.75">
      <c r="B554" s="60"/>
      <c r="C554" s="42"/>
      <c r="D554" s="6" t="str">
        <f>+IF(C554="","",LOOKUP(C554,بيانات!$A$3:$A$101,بيانات!$B$3:$B$101))</f>
        <v/>
      </c>
      <c r="E554" s="42"/>
      <c r="F554" s="6" t="str">
        <f>+IF(E554="","",LOOKUP(E554,بيانات!$C$3:$C$6,بيانات!$D$3:D$6))</f>
        <v/>
      </c>
      <c r="G554" s="43"/>
      <c r="H554" s="43"/>
      <c r="I554" s="43"/>
      <c r="J554" s="43"/>
      <c r="K554" s="40"/>
    </row>
    <row r="555" spans="2:11" ht="15.75">
      <c r="B555" s="60"/>
      <c r="C555" s="42"/>
      <c r="D555" s="6" t="str">
        <f>+IF(C555="","",LOOKUP(C555,بيانات!$A$3:$A$101,بيانات!$B$3:$B$101))</f>
        <v/>
      </c>
      <c r="E555" s="42"/>
      <c r="F555" s="6" t="str">
        <f>+IF(E555="","",LOOKUP(E555,بيانات!$C$3:$C$6,بيانات!$D$3:D$6))</f>
        <v/>
      </c>
      <c r="G555" s="43"/>
      <c r="H555" s="43"/>
      <c r="I555" s="43"/>
      <c r="J555" s="43"/>
      <c r="K555" s="40"/>
    </row>
    <row r="556" spans="2:11" ht="15.75">
      <c r="B556" s="60"/>
      <c r="C556" s="42"/>
      <c r="D556" s="6" t="str">
        <f>+IF(C556="","",LOOKUP(C556,بيانات!$A$3:$A$101,بيانات!$B$3:$B$101))</f>
        <v/>
      </c>
      <c r="E556" s="42"/>
      <c r="F556" s="6" t="str">
        <f>+IF(E556="","",LOOKUP(E556,بيانات!$C$3:$C$6,بيانات!$D$3:D$6))</f>
        <v/>
      </c>
      <c r="G556" s="43"/>
      <c r="H556" s="43"/>
      <c r="I556" s="43"/>
      <c r="J556" s="43"/>
      <c r="K556" s="40"/>
    </row>
    <row r="557" spans="2:11" ht="15.75">
      <c r="B557" s="60"/>
      <c r="C557" s="42"/>
      <c r="D557" s="6" t="str">
        <f>+IF(C557="","",LOOKUP(C557,بيانات!$A$3:$A$101,بيانات!$B$3:$B$101))</f>
        <v/>
      </c>
      <c r="E557" s="42"/>
      <c r="F557" s="6" t="str">
        <f>+IF(E557="","",LOOKUP(E557,بيانات!$C$3:$C$6,بيانات!$D$3:D$6))</f>
        <v/>
      </c>
      <c r="G557" s="43"/>
      <c r="H557" s="43"/>
      <c r="I557" s="43"/>
      <c r="J557" s="43"/>
      <c r="K557" s="40"/>
    </row>
    <row r="558" spans="2:11" ht="15.75">
      <c r="B558" s="60"/>
      <c r="C558" s="42"/>
      <c r="D558" s="6" t="str">
        <f>+IF(C558="","",LOOKUP(C558,بيانات!$A$3:$A$101,بيانات!$B$3:$B$101))</f>
        <v/>
      </c>
      <c r="E558" s="42"/>
      <c r="F558" s="6" t="str">
        <f>+IF(E558="","",LOOKUP(E558,بيانات!$C$3:$C$6,بيانات!$D$3:D$6))</f>
        <v/>
      </c>
      <c r="G558" s="43"/>
      <c r="H558" s="43"/>
      <c r="I558" s="43"/>
      <c r="J558" s="43"/>
      <c r="K558" s="40"/>
    </row>
    <row r="559" spans="2:11" ht="15.75">
      <c r="B559" s="60"/>
      <c r="C559" s="42"/>
      <c r="D559" s="6" t="str">
        <f>+IF(C559="","",LOOKUP(C559,بيانات!$A$3:$A$101,بيانات!$B$3:$B$101))</f>
        <v/>
      </c>
      <c r="E559" s="42"/>
      <c r="F559" s="6" t="str">
        <f>+IF(E559="","",LOOKUP(E559,بيانات!$C$3:$C$6,بيانات!$D$3:D$6))</f>
        <v/>
      </c>
      <c r="G559" s="43"/>
      <c r="H559" s="43"/>
      <c r="I559" s="43"/>
      <c r="J559" s="43"/>
      <c r="K559" s="40"/>
    </row>
    <row r="560" spans="2:11" ht="15.75">
      <c r="B560" s="60"/>
      <c r="C560" s="42"/>
      <c r="D560" s="6" t="str">
        <f>+IF(C560="","",LOOKUP(C560,بيانات!$A$3:$A$101,بيانات!$B$3:$B$101))</f>
        <v/>
      </c>
      <c r="E560" s="42"/>
      <c r="F560" s="6" t="str">
        <f>+IF(E560="","",LOOKUP(E560,بيانات!$C$3:$C$6,بيانات!$D$3:D$6))</f>
        <v/>
      </c>
      <c r="G560" s="43"/>
      <c r="H560" s="43"/>
      <c r="I560" s="43"/>
      <c r="J560" s="43"/>
      <c r="K560" s="40"/>
    </row>
    <row r="561" spans="2:11" ht="15.75">
      <c r="B561" s="60"/>
      <c r="C561" s="42"/>
      <c r="D561" s="6" t="str">
        <f>+IF(C561="","",LOOKUP(C561,بيانات!$A$3:$A$101,بيانات!$B$3:$B$101))</f>
        <v/>
      </c>
      <c r="E561" s="42"/>
      <c r="F561" s="6" t="str">
        <f>+IF(E561="","",LOOKUP(E561,بيانات!$C$3:$C$6,بيانات!$D$3:D$6))</f>
        <v/>
      </c>
      <c r="G561" s="43"/>
      <c r="H561" s="43"/>
      <c r="I561" s="43"/>
      <c r="J561" s="43"/>
      <c r="K561" s="40"/>
    </row>
    <row r="562" spans="2:11" ht="15.75">
      <c r="B562" s="60"/>
      <c r="C562" s="42"/>
      <c r="D562" s="6" t="str">
        <f>+IF(C562="","",LOOKUP(C562,بيانات!$A$3:$A$101,بيانات!$B$3:$B$101))</f>
        <v/>
      </c>
      <c r="E562" s="42"/>
      <c r="F562" s="6" t="str">
        <f>+IF(E562="","",LOOKUP(E562,بيانات!$C$3:$C$6,بيانات!$D$3:D$6))</f>
        <v/>
      </c>
      <c r="G562" s="43"/>
      <c r="H562" s="43"/>
      <c r="I562" s="43"/>
      <c r="J562" s="43"/>
      <c r="K562" s="40"/>
    </row>
    <row r="563" spans="2:11" ht="15.75">
      <c r="B563" s="60"/>
      <c r="C563" s="42"/>
      <c r="D563" s="6" t="str">
        <f>+IF(C563="","",LOOKUP(C563,بيانات!$A$3:$A$101,بيانات!$B$3:$B$101))</f>
        <v/>
      </c>
      <c r="E563" s="42"/>
      <c r="F563" s="6" t="str">
        <f>+IF(E563="","",LOOKUP(E563,بيانات!$C$3:$C$6,بيانات!$D$3:D$6))</f>
        <v/>
      </c>
      <c r="G563" s="43"/>
      <c r="H563" s="43"/>
      <c r="I563" s="43"/>
      <c r="J563" s="43"/>
      <c r="K563" s="40"/>
    </row>
    <row r="564" spans="2:11" ht="15.75">
      <c r="B564" s="60"/>
      <c r="C564" s="42"/>
      <c r="D564" s="6" t="str">
        <f>+IF(C564="","",LOOKUP(C564,بيانات!$A$3:$A$101,بيانات!$B$3:$B$101))</f>
        <v/>
      </c>
      <c r="E564" s="42"/>
      <c r="F564" s="6" t="str">
        <f>+IF(E564="","",LOOKUP(E564,بيانات!$C$3:$C$6,بيانات!$D$3:D$6))</f>
        <v/>
      </c>
      <c r="G564" s="43"/>
      <c r="H564" s="43"/>
      <c r="I564" s="43"/>
      <c r="J564" s="43"/>
      <c r="K564" s="40"/>
    </row>
    <row r="565" spans="2:11" ht="15.75">
      <c r="B565" s="60"/>
      <c r="C565" s="42"/>
      <c r="D565" s="6" t="str">
        <f>+IF(C565="","",LOOKUP(C565,بيانات!$A$3:$A$101,بيانات!$B$3:$B$101))</f>
        <v/>
      </c>
      <c r="E565" s="42"/>
      <c r="F565" s="6" t="str">
        <f>+IF(E565="","",LOOKUP(E565,بيانات!$C$3:$C$6,بيانات!$D$3:D$6))</f>
        <v/>
      </c>
      <c r="G565" s="43"/>
      <c r="H565" s="43"/>
      <c r="I565" s="43"/>
      <c r="J565" s="43"/>
      <c r="K565" s="40"/>
    </row>
    <row r="566" spans="2:11" ht="15.75">
      <c r="B566" s="60"/>
      <c r="C566" s="42"/>
      <c r="D566" s="6" t="str">
        <f>+IF(C566="","",LOOKUP(C566,بيانات!$A$3:$A$101,بيانات!$B$3:$B$101))</f>
        <v/>
      </c>
      <c r="E566" s="42"/>
      <c r="F566" s="6" t="str">
        <f>+IF(E566="","",LOOKUP(E566,بيانات!$C$3:$C$6,بيانات!$D$3:D$6))</f>
        <v/>
      </c>
      <c r="G566" s="43"/>
      <c r="H566" s="43"/>
      <c r="I566" s="43"/>
      <c r="J566" s="43"/>
      <c r="K566" s="40"/>
    </row>
    <row r="567" spans="2:11" ht="15.75">
      <c r="B567" s="60"/>
      <c r="C567" s="42"/>
      <c r="D567" s="6" t="str">
        <f>+IF(C567="","",LOOKUP(C567,بيانات!$A$3:$A$101,بيانات!$B$3:$B$101))</f>
        <v/>
      </c>
      <c r="E567" s="42"/>
      <c r="F567" s="6" t="str">
        <f>+IF(E567="","",LOOKUP(E567,بيانات!$C$3:$C$6,بيانات!$D$3:D$6))</f>
        <v/>
      </c>
      <c r="G567" s="43"/>
      <c r="H567" s="43"/>
      <c r="I567" s="43"/>
      <c r="J567" s="43"/>
      <c r="K567" s="40"/>
    </row>
    <row r="568" spans="2:11" ht="15.75">
      <c r="B568" s="60"/>
      <c r="C568" s="42"/>
      <c r="D568" s="6" t="str">
        <f>+IF(C568="","",LOOKUP(C568,بيانات!$A$3:$A$101,بيانات!$B$3:$B$101))</f>
        <v/>
      </c>
      <c r="E568" s="42"/>
      <c r="F568" s="6" t="str">
        <f>+IF(E568="","",LOOKUP(E568,بيانات!$C$3:$C$6,بيانات!$D$3:D$6))</f>
        <v/>
      </c>
      <c r="G568" s="43"/>
      <c r="H568" s="43"/>
      <c r="I568" s="43"/>
      <c r="J568" s="43"/>
      <c r="K568" s="40"/>
    </row>
    <row r="569" spans="2:11" ht="15.75">
      <c r="B569" s="60"/>
      <c r="C569" s="42"/>
      <c r="D569" s="6" t="str">
        <f>+IF(C569="","",LOOKUP(C569,بيانات!$A$3:$A$101,بيانات!$B$3:$B$101))</f>
        <v/>
      </c>
      <c r="E569" s="42"/>
      <c r="F569" s="6" t="str">
        <f>+IF(E569="","",LOOKUP(E569,بيانات!$C$3:$C$6,بيانات!$D$3:D$6))</f>
        <v/>
      </c>
      <c r="G569" s="43"/>
      <c r="H569" s="43"/>
      <c r="I569" s="43"/>
      <c r="J569" s="43"/>
      <c r="K569" s="40"/>
    </row>
    <row r="570" spans="2:11" ht="15.75">
      <c r="B570" s="60"/>
      <c r="C570" s="42"/>
      <c r="D570" s="6" t="str">
        <f>+IF(C570="","",LOOKUP(C570,بيانات!$A$3:$A$101,بيانات!$B$3:$B$101))</f>
        <v/>
      </c>
      <c r="E570" s="42"/>
      <c r="F570" s="6" t="str">
        <f>+IF(E570="","",LOOKUP(E570,بيانات!$C$3:$C$6,بيانات!$D$3:D$6))</f>
        <v/>
      </c>
      <c r="G570" s="43"/>
      <c r="H570" s="43"/>
      <c r="I570" s="43"/>
      <c r="J570" s="43"/>
      <c r="K570" s="40"/>
    </row>
    <row r="571" spans="2:11" ht="15.75">
      <c r="B571" s="60"/>
      <c r="C571" s="42"/>
      <c r="D571" s="6" t="str">
        <f>+IF(C571="","",LOOKUP(C571,بيانات!$A$3:$A$101,بيانات!$B$3:$B$101))</f>
        <v/>
      </c>
      <c r="E571" s="42"/>
      <c r="F571" s="6" t="str">
        <f>+IF(E571="","",LOOKUP(E571,بيانات!$C$3:$C$6,بيانات!$D$3:D$6))</f>
        <v/>
      </c>
      <c r="G571" s="43"/>
      <c r="H571" s="43"/>
      <c r="I571" s="43"/>
      <c r="J571" s="43"/>
      <c r="K571" s="40"/>
    </row>
    <row r="572" spans="2:11" ht="15.75">
      <c r="B572" s="60"/>
      <c r="C572" s="42"/>
      <c r="D572" s="6" t="str">
        <f>+IF(C572="","",LOOKUP(C572,بيانات!$A$3:$A$101,بيانات!$B$3:$B$101))</f>
        <v/>
      </c>
      <c r="E572" s="42"/>
      <c r="F572" s="6" t="str">
        <f>+IF(E572="","",LOOKUP(E572,بيانات!$C$3:$C$6,بيانات!$D$3:D$6))</f>
        <v/>
      </c>
      <c r="G572" s="43"/>
      <c r="H572" s="43"/>
      <c r="I572" s="43"/>
      <c r="J572" s="43"/>
      <c r="K572" s="40"/>
    </row>
    <row r="573" spans="2:11" ht="15.75">
      <c r="B573" s="60"/>
      <c r="C573" s="42"/>
      <c r="D573" s="6" t="str">
        <f>+IF(C573="","",LOOKUP(C573,بيانات!$A$3:$A$101,بيانات!$B$3:$B$101))</f>
        <v/>
      </c>
      <c r="E573" s="42"/>
      <c r="F573" s="6" t="str">
        <f>+IF(E573="","",LOOKUP(E573,بيانات!$C$3:$C$6,بيانات!$D$3:D$6))</f>
        <v/>
      </c>
      <c r="G573" s="43"/>
      <c r="H573" s="43"/>
      <c r="I573" s="43"/>
      <c r="J573" s="43"/>
      <c r="K573" s="40"/>
    </row>
    <row r="574" spans="2:11" ht="15.75">
      <c r="B574" s="60"/>
      <c r="C574" s="42"/>
      <c r="D574" s="6" t="str">
        <f>+IF(C574="","",LOOKUP(C574,بيانات!$A$3:$A$101,بيانات!$B$3:$B$101))</f>
        <v/>
      </c>
      <c r="E574" s="42"/>
      <c r="F574" s="6" t="str">
        <f>+IF(E574="","",LOOKUP(E574,بيانات!$C$3:$C$6,بيانات!$D$3:D$6))</f>
        <v/>
      </c>
      <c r="G574" s="43"/>
      <c r="H574" s="43"/>
      <c r="I574" s="43"/>
      <c r="J574" s="43"/>
      <c r="K574" s="40"/>
    </row>
    <row r="575" spans="2:11" ht="15.75">
      <c r="B575" s="60"/>
      <c r="C575" s="42"/>
      <c r="D575" s="6" t="str">
        <f>+IF(C575="","",LOOKUP(C575,بيانات!$A$3:$A$101,بيانات!$B$3:$B$101))</f>
        <v/>
      </c>
      <c r="E575" s="42"/>
      <c r="F575" s="6" t="str">
        <f>+IF(E575="","",LOOKUP(E575,بيانات!$C$3:$C$6,بيانات!$D$3:D$6))</f>
        <v/>
      </c>
      <c r="G575" s="43"/>
      <c r="H575" s="43"/>
      <c r="I575" s="43"/>
      <c r="J575" s="43"/>
      <c r="K575" s="40"/>
    </row>
    <row r="576" spans="2:11" ht="15.75">
      <c r="B576" s="60"/>
      <c r="C576" s="42"/>
      <c r="D576" s="6" t="str">
        <f>+IF(C576="","",LOOKUP(C576,بيانات!$A$3:$A$101,بيانات!$B$3:$B$101))</f>
        <v/>
      </c>
      <c r="E576" s="42"/>
      <c r="F576" s="6" t="str">
        <f>+IF(E576="","",LOOKUP(E576,بيانات!$C$3:$C$6,بيانات!$D$3:D$6))</f>
        <v/>
      </c>
      <c r="G576" s="43"/>
      <c r="H576" s="43"/>
      <c r="I576" s="43"/>
      <c r="J576" s="43"/>
      <c r="K576" s="40"/>
    </row>
    <row r="577" spans="2:11" ht="15.75">
      <c r="B577" s="60"/>
      <c r="C577" s="42"/>
      <c r="D577" s="6" t="str">
        <f>+IF(C577="","",LOOKUP(C577,بيانات!$A$3:$A$101,بيانات!$B$3:$B$101))</f>
        <v/>
      </c>
      <c r="E577" s="42"/>
      <c r="F577" s="6" t="str">
        <f>+IF(E577="","",LOOKUP(E577,بيانات!$C$3:$C$6,بيانات!$D$3:D$6))</f>
        <v/>
      </c>
      <c r="G577" s="43"/>
      <c r="H577" s="43"/>
      <c r="I577" s="43"/>
      <c r="J577" s="43"/>
      <c r="K577" s="40"/>
    </row>
    <row r="578" spans="2:11" ht="15.75">
      <c r="B578" s="60"/>
      <c r="C578" s="42"/>
      <c r="D578" s="6" t="str">
        <f>+IF(C578="","",LOOKUP(C578,بيانات!$A$3:$A$101,بيانات!$B$3:$B$101))</f>
        <v/>
      </c>
      <c r="E578" s="42"/>
      <c r="F578" s="6" t="str">
        <f>+IF(E578="","",LOOKUP(E578,بيانات!$C$3:$C$6,بيانات!$D$3:D$6))</f>
        <v/>
      </c>
      <c r="G578" s="43"/>
      <c r="H578" s="43"/>
      <c r="I578" s="43"/>
      <c r="J578" s="43"/>
      <c r="K578" s="40"/>
    </row>
    <row r="579" spans="2:11" ht="15.75">
      <c r="B579" s="60"/>
      <c r="C579" s="42"/>
      <c r="D579" s="6" t="str">
        <f>+IF(C579="","",LOOKUP(C579,بيانات!$A$3:$A$101,بيانات!$B$3:$B$101))</f>
        <v/>
      </c>
      <c r="E579" s="42"/>
      <c r="F579" s="6" t="str">
        <f>+IF(E579="","",LOOKUP(E579,بيانات!$C$3:$C$6,بيانات!$D$3:D$6))</f>
        <v/>
      </c>
      <c r="G579" s="43"/>
      <c r="H579" s="43"/>
      <c r="I579" s="43"/>
      <c r="J579" s="43"/>
      <c r="K579" s="40"/>
    </row>
    <row r="580" spans="2:11" ht="15.75">
      <c r="B580" s="60"/>
      <c r="C580" s="42"/>
      <c r="D580" s="6" t="str">
        <f>+IF(C580="","",LOOKUP(C580,بيانات!$A$3:$A$101,بيانات!$B$3:$B$101))</f>
        <v/>
      </c>
      <c r="E580" s="42"/>
      <c r="F580" s="6" t="str">
        <f>+IF(E580="","",LOOKUP(E580,بيانات!$C$3:$C$6,بيانات!$D$3:D$6))</f>
        <v/>
      </c>
      <c r="G580" s="43"/>
      <c r="H580" s="43"/>
      <c r="I580" s="43"/>
      <c r="J580" s="43"/>
      <c r="K580" s="40"/>
    </row>
    <row r="581" spans="2:11" ht="15.75">
      <c r="B581" s="60"/>
      <c r="C581" s="42"/>
      <c r="D581" s="6" t="str">
        <f>+IF(C581="","",LOOKUP(C581,بيانات!$A$3:$A$101,بيانات!$B$3:$B$101))</f>
        <v/>
      </c>
      <c r="E581" s="42"/>
      <c r="F581" s="6" t="str">
        <f>+IF(E581="","",LOOKUP(E581,بيانات!$C$3:$C$6,بيانات!$D$3:D$6))</f>
        <v/>
      </c>
      <c r="G581" s="43"/>
      <c r="H581" s="43"/>
      <c r="I581" s="43"/>
      <c r="J581" s="43"/>
      <c r="K581" s="40"/>
    </row>
    <row r="582" spans="2:11" ht="15.75">
      <c r="B582" s="60"/>
      <c r="C582" s="42"/>
      <c r="D582" s="6" t="str">
        <f>+IF(C582="","",LOOKUP(C582,بيانات!$A$3:$A$101,بيانات!$B$3:$B$101))</f>
        <v/>
      </c>
      <c r="E582" s="42"/>
      <c r="F582" s="6" t="str">
        <f>+IF(E582="","",LOOKUP(E582,بيانات!$C$3:$C$6,بيانات!$D$3:D$6))</f>
        <v/>
      </c>
      <c r="G582" s="43"/>
      <c r="H582" s="43"/>
      <c r="I582" s="43"/>
      <c r="J582" s="43"/>
      <c r="K582" s="40"/>
    </row>
    <row r="583" spans="2:11" ht="15.75">
      <c r="B583" s="60"/>
      <c r="C583" s="42"/>
      <c r="D583" s="6" t="str">
        <f>+IF(C583="","",LOOKUP(C583,بيانات!$A$3:$A$101,بيانات!$B$3:$B$101))</f>
        <v/>
      </c>
      <c r="E583" s="42"/>
      <c r="F583" s="6" t="str">
        <f>+IF(E583="","",LOOKUP(E583,بيانات!$C$3:$C$6,بيانات!$D$3:D$6))</f>
        <v/>
      </c>
      <c r="G583" s="43"/>
      <c r="H583" s="43"/>
      <c r="I583" s="43"/>
      <c r="J583" s="43"/>
      <c r="K583" s="40"/>
    </row>
    <row r="584" spans="2:11" ht="15.75">
      <c r="B584" s="60"/>
      <c r="C584" s="42"/>
      <c r="D584" s="6" t="str">
        <f>+IF(C584="","",LOOKUP(C584,بيانات!$A$3:$A$101,بيانات!$B$3:$B$101))</f>
        <v/>
      </c>
      <c r="E584" s="42"/>
      <c r="F584" s="6" t="str">
        <f>+IF(E584="","",LOOKUP(E584,بيانات!$C$3:$C$6,بيانات!$D$3:D$6))</f>
        <v/>
      </c>
      <c r="G584" s="43"/>
      <c r="H584" s="43"/>
      <c r="I584" s="43"/>
      <c r="J584" s="43"/>
      <c r="K584" s="40"/>
    </row>
    <row r="585" spans="2:11" ht="15.75">
      <c r="B585" s="60"/>
      <c r="C585" s="42"/>
      <c r="D585" s="6" t="str">
        <f>+IF(C585="","",LOOKUP(C585,بيانات!$A$3:$A$101,بيانات!$B$3:$B$101))</f>
        <v/>
      </c>
      <c r="E585" s="42"/>
      <c r="F585" s="6" t="str">
        <f>+IF(E585="","",LOOKUP(E585,بيانات!$C$3:$C$6,بيانات!$D$3:D$6))</f>
        <v/>
      </c>
      <c r="G585" s="43"/>
      <c r="H585" s="43"/>
      <c r="I585" s="43"/>
      <c r="J585" s="43"/>
      <c r="K585" s="40"/>
    </row>
    <row r="586" spans="2:11" ht="15.75">
      <c r="B586" s="60"/>
      <c r="C586" s="42"/>
      <c r="D586" s="6" t="str">
        <f>+IF(C586="","",LOOKUP(C586,بيانات!$A$3:$A$101,بيانات!$B$3:$B$101))</f>
        <v/>
      </c>
      <c r="E586" s="42"/>
      <c r="F586" s="6" t="str">
        <f>+IF(E586="","",LOOKUP(E586,بيانات!$C$3:$C$6,بيانات!$D$3:D$6))</f>
        <v/>
      </c>
      <c r="G586" s="43"/>
      <c r="H586" s="43"/>
      <c r="I586" s="43"/>
      <c r="J586" s="43"/>
      <c r="K586" s="40"/>
    </row>
    <row r="587" spans="2:11" ht="15.75">
      <c r="B587" s="60"/>
      <c r="C587" s="42"/>
      <c r="D587" s="6" t="str">
        <f>+IF(C587="","",LOOKUP(C587,بيانات!$A$3:$A$101,بيانات!$B$3:$B$101))</f>
        <v/>
      </c>
      <c r="E587" s="42"/>
      <c r="F587" s="6" t="str">
        <f>+IF(E587="","",LOOKUP(E587,بيانات!$C$3:$C$6,بيانات!$D$3:D$6))</f>
        <v/>
      </c>
      <c r="G587" s="43"/>
      <c r="H587" s="43"/>
      <c r="I587" s="43"/>
      <c r="J587" s="43"/>
      <c r="K587" s="40"/>
    </row>
    <row r="588" spans="2:11" ht="15.75">
      <c r="B588" s="60"/>
      <c r="C588" s="42"/>
      <c r="D588" s="6" t="str">
        <f>+IF(C588="","",LOOKUP(C588,بيانات!$A$3:$A$101,بيانات!$B$3:$B$101))</f>
        <v/>
      </c>
      <c r="E588" s="42"/>
      <c r="F588" s="6" t="str">
        <f>+IF(E588="","",LOOKUP(E588,بيانات!$C$3:$C$6,بيانات!$D$3:D$6))</f>
        <v/>
      </c>
      <c r="G588" s="43"/>
      <c r="H588" s="43"/>
      <c r="I588" s="43"/>
      <c r="J588" s="43"/>
      <c r="K588" s="40"/>
    </row>
    <row r="589" spans="2:11" ht="15.75">
      <c r="B589" s="60"/>
      <c r="C589" s="42"/>
      <c r="D589" s="6" t="str">
        <f>+IF(C589="","",LOOKUP(C589,بيانات!$A$3:$A$101,بيانات!$B$3:$B$101))</f>
        <v/>
      </c>
      <c r="E589" s="42"/>
      <c r="F589" s="6" t="str">
        <f>+IF(E589="","",LOOKUP(E589,بيانات!$C$3:$C$6,بيانات!$D$3:D$6))</f>
        <v/>
      </c>
      <c r="G589" s="43"/>
      <c r="H589" s="43"/>
      <c r="I589" s="43"/>
      <c r="J589" s="43"/>
      <c r="K589" s="40"/>
    </row>
    <row r="590" spans="2:11" ht="15.75">
      <c r="B590" s="60"/>
      <c r="C590" s="42"/>
      <c r="D590" s="6" t="str">
        <f>+IF(C590="","",LOOKUP(C590,بيانات!$A$3:$A$101,بيانات!$B$3:$B$101))</f>
        <v/>
      </c>
      <c r="E590" s="42"/>
      <c r="F590" s="6" t="str">
        <f>+IF(E590="","",LOOKUP(E590,بيانات!$C$3:$C$6,بيانات!$D$3:D$6))</f>
        <v/>
      </c>
      <c r="G590" s="43"/>
      <c r="H590" s="43"/>
      <c r="I590" s="43"/>
      <c r="J590" s="43"/>
      <c r="K590" s="40"/>
    </row>
    <row r="591" spans="2:11" ht="15.75">
      <c r="B591" s="60"/>
      <c r="C591" s="42"/>
      <c r="D591" s="6" t="str">
        <f>+IF(C591="","",LOOKUP(C591,بيانات!$A$3:$A$101,بيانات!$B$3:$B$101))</f>
        <v/>
      </c>
      <c r="E591" s="42"/>
      <c r="F591" s="6" t="str">
        <f>+IF(E591="","",LOOKUP(E591,بيانات!$C$3:$C$6,بيانات!$D$3:D$6))</f>
        <v/>
      </c>
      <c r="G591" s="43"/>
      <c r="H591" s="43"/>
      <c r="I591" s="43"/>
      <c r="J591" s="43"/>
      <c r="K591" s="40"/>
    </row>
    <row r="592" spans="2:11" ht="15.75">
      <c r="B592" s="60"/>
      <c r="C592" s="42"/>
      <c r="D592" s="6" t="str">
        <f>+IF(C592="","",LOOKUP(C592,بيانات!$A$3:$A$101,بيانات!$B$3:$B$101))</f>
        <v/>
      </c>
      <c r="E592" s="42"/>
      <c r="F592" s="6" t="str">
        <f>+IF(E592="","",LOOKUP(E592,بيانات!$C$3:$C$6,بيانات!$D$3:D$6))</f>
        <v/>
      </c>
      <c r="G592" s="43"/>
      <c r="H592" s="43"/>
      <c r="I592" s="43"/>
      <c r="J592" s="43"/>
      <c r="K592" s="40"/>
    </row>
    <row r="593" spans="2:11" ht="15.75">
      <c r="B593" s="60"/>
      <c r="C593" s="42"/>
      <c r="D593" s="6" t="str">
        <f>+IF(C593="","",LOOKUP(C593,بيانات!$A$3:$A$101,بيانات!$B$3:$B$101))</f>
        <v/>
      </c>
      <c r="E593" s="42"/>
      <c r="F593" s="6" t="str">
        <f>+IF(E593="","",LOOKUP(E593,بيانات!$C$3:$C$6,بيانات!$D$3:D$6))</f>
        <v/>
      </c>
      <c r="G593" s="43"/>
      <c r="H593" s="43"/>
      <c r="I593" s="43"/>
      <c r="J593" s="43"/>
      <c r="K593" s="40"/>
    </row>
    <row r="594" spans="2:11" ht="15.75">
      <c r="B594" s="60"/>
      <c r="C594" s="42"/>
      <c r="D594" s="6" t="str">
        <f>+IF(C594="","",LOOKUP(C594,بيانات!$A$3:$A$101,بيانات!$B$3:$B$101))</f>
        <v/>
      </c>
      <c r="E594" s="42"/>
      <c r="F594" s="6" t="str">
        <f>+IF(E594="","",LOOKUP(E594,بيانات!$C$3:$C$6,بيانات!$D$3:D$6))</f>
        <v/>
      </c>
      <c r="G594" s="43"/>
      <c r="H594" s="43"/>
      <c r="I594" s="43"/>
      <c r="J594" s="43"/>
      <c r="K594" s="40"/>
    </row>
    <row r="595" spans="2:11" ht="15.75">
      <c r="B595" s="60"/>
      <c r="C595" s="42"/>
      <c r="D595" s="6" t="str">
        <f>+IF(C595="","",LOOKUP(C595,بيانات!$A$3:$A$101,بيانات!$B$3:$B$101))</f>
        <v/>
      </c>
      <c r="E595" s="42"/>
      <c r="F595" s="6" t="str">
        <f>+IF(E595="","",LOOKUP(E595,بيانات!$C$3:$C$6,بيانات!$D$3:D$6))</f>
        <v/>
      </c>
      <c r="G595" s="43"/>
      <c r="H595" s="43"/>
      <c r="I595" s="43"/>
      <c r="J595" s="43"/>
      <c r="K595" s="40"/>
    </row>
    <row r="596" spans="2:11" ht="15.75">
      <c r="B596" s="60"/>
      <c r="C596" s="42"/>
      <c r="D596" s="6" t="str">
        <f>+IF(C596="","",LOOKUP(C596,بيانات!$A$3:$A$101,بيانات!$B$3:$B$101))</f>
        <v/>
      </c>
      <c r="E596" s="42"/>
      <c r="F596" s="6" t="str">
        <f>+IF(E596="","",LOOKUP(E596,بيانات!$C$3:$C$6,بيانات!$D$3:D$6))</f>
        <v/>
      </c>
      <c r="G596" s="43"/>
      <c r="H596" s="43"/>
      <c r="I596" s="43"/>
      <c r="J596" s="43"/>
      <c r="K596" s="40"/>
    </row>
    <row r="597" spans="2:11" ht="15.75">
      <c r="B597" s="60"/>
      <c r="C597" s="42"/>
      <c r="D597" s="6" t="str">
        <f>+IF(C597="","",LOOKUP(C597,بيانات!$A$3:$A$101,بيانات!$B$3:$B$101))</f>
        <v/>
      </c>
      <c r="E597" s="42"/>
      <c r="F597" s="6" t="str">
        <f>+IF(E597="","",LOOKUP(E597,بيانات!$C$3:$C$6,بيانات!$D$3:D$6))</f>
        <v/>
      </c>
      <c r="G597" s="43"/>
      <c r="H597" s="43"/>
      <c r="I597" s="43"/>
      <c r="J597" s="43"/>
      <c r="K597" s="40"/>
    </row>
    <row r="598" spans="2:11" ht="15.75">
      <c r="B598" s="60"/>
      <c r="C598" s="42"/>
      <c r="D598" s="6" t="str">
        <f>+IF(C598="","",LOOKUP(C598,بيانات!$A$3:$A$101,بيانات!$B$3:$B$101))</f>
        <v/>
      </c>
      <c r="E598" s="42"/>
      <c r="F598" s="6" t="str">
        <f>+IF(E598="","",LOOKUP(E598,بيانات!$C$3:$C$6,بيانات!$D$3:D$6))</f>
        <v/>
      </c>
      <c r="G598" s="43"/>
      <c r="H598" s="43"/>
      <c r="I598" s="43"/>
      <c r="J598" s="43"/>
      <c r="K598" s="40"/>
    </row>
    <row r="599" spans="2:11" ht="15.75">
      <c r="B599" s="60"/>
      <c r="C599" s="42"/>
      <c r="D599" s="6" t="str">
        <f>+IF(C599="","",LOOKUP(C599,بيانات!$A$3:$A$101,بيانات!$B$3:$B$101))</f>
        <v/>
      </c>
      <c r="E599" s="42"/>
      <c r="F599" s="6" t="str">
        <f>+IF(E599="","",LOOKUP(E599,بيانات!$C$3:$C$6,بيانات!$D$3:D$6))</f>
        <v/>
      </c>
      <c r="G599" s="43"/>
      <c r="H599" s="43"/>
      <c r="I599" s="43"/>
      <c r="J599" s="43"/>
      <c r="K599" s="40"/>
    </row>
    <row r="600" spans="2:11" ht="15.75">
      <c r="B600" s="60"/>
      <c r="C600" s="42"/>
      <c r="D600" s="6" t="str">
        <f>+IF(C600="","",LOOKUP(C600,بيانات!$A$3:$A$101,بيانات!$B$3:$B$101))</f>
        <v/>
      </c>
      <c r="E600" s="42"/>
      <c r="F600" s="6" t="str">
        <f>+IF(E600="","",LOOKUP(E600,بيانات!$C$3:$C$6,بيانات!$D$3:D$6))</f>
        <v/>
      </c>
      <c r="G600" s="43"/>
      <c r="H600" s="43"/>
      <c r="I600" s="43"/>
      <c r="J600" s="43"/>
      <c r="K600" s="40"/>
    </row>
    <row r="601" spans="2:11" ht="15.75">
      <c r="B601" s="60"/>
      <c r="C601" s="42"/>
      <c r="D601" s="6" t="str">
        <f>+IF(C601="","",LOOKUP(C601,بيانات!$A$3:$A$101,بيانات!$B$3:$B$101))</f>
        <v/>
      </c>
      <c r="E601" s="42"/>
      <c r="F601" s="6" t="str">
        <f>+IF(E601="","",LOOKUP(E601,بيانات!$C$3:$C$6,بيانات!$D$3:D$6))</f>
        <v/>
      </c>
      <c r="G601" s="43"/>
      <c r="H601" s="43"/>
      <c r="I601" s="43"/>
      <c r="J601" s="43"/>
      <c r="K601" s="40"/>
    </row>
    <row r="602" spans="2:11" ht="15.75">
      <c r="B602" s="60"/>
      <c r="C602" s="42"/>
      <c r="D602" s="6" t="str">
        <f>+IF(C602="","",LOOKUP(C602,بيانات!$A$3:$A$101,بيانات!$B$3:$B$101))</f>
        <v/>
      </c>
      <c r="E602" s="42"/>
      <c r="F602" s="6" t="str">
        <f>+IF(E602="","",LOOKUP(E602,بيانات!$C$3:$C$6,بيانات!$D$3:D$6))</f>
        <v/>
      </c>
      <c r="G602" s="43"/>
      <c r="H602" s="43"/>
      <c r="I602" s="43"/>
      <c r="J602" s="43"/>
      <c r="K602" s="40"/>
    </row>
    <row r="603" spans="2:11" ht="15.75">
      <c r="B603" s="60"/>
      <c r="C603" s="42"/>
      <c r="D603" s="6" t="str">
        <f>+IF(C603="","",LOOKUP(C603,بيانات!$A$3:$A$101,بيانات!$B$3:$B$101))</f>
        <v/>
      </c>
      <c r="E603" s="42"/>
      <c r="F603" s="6" t="str">
        <f>+IF(E603="","",LOOKUP(E603,بيانات!$C$3:$C$6,بيانات!$D$3:D$6))</f>
        <v/>
      </c>
      <c r="G603" s="43"/>
      <c r="H603" s="43"/>
      <c r="I603" s="43"/>
      <c r="J603" s="43"/>
      <c r="K603" s="40"/>
    </row>
    <row r="604" spans="2:11" ht="15.75">
      <c r="B604" s="60"/>
      <c r="C604" s="42"/>
      <c r="D604" s="6" t="str">
        <f>+IF(C604="","",LOOKUP(C604,بيانات!$A$3:$A$101,بيانات!$B$3:$B$101))</f>
        <v/>
      </c>
      <c r="E604" s="42"/>
      <c r="F604" s="6" t="str">
        <f>+IF(E604="","",LOOKUP(E604,بيانات!$C$3:$C$6,بيانات!$D$3:D$6))</f>
        <v/>
      </c>
      <c r="G604" s="43"/>
      <c r="H604" s="43"/>
      <c r="I604" s="43"/>
      <c r="J604" s="43"/>
      <c r="K604" s="40"/>
    </row>
    <row r="605" spans="2:11" ht="15.75">
      <c r="B605" s="60"/>
      <c r="C605" s="42"/>
      <c r="D605" s="6" t="str">
        <f>+IF(C605="","",LOOKUP(C605,بيانات!$A$3:$A$101,بيانات!$B$3:$B$101))</f>
        <v/>
      </c>
      <c r="E605" s="42"/>
      <c r="F605" s="6" t="str">
        <f>+IF(E605="","",LOOKUP(E605,بيانات!$C$3:$C$6,بيانات!$D$3:D$6))</f>
        <v/>
      </c>
      <c r="G605" s="43"/>
      <c r="H605" s="43"/>
      <c r="I605" s="43"/>
      <c r="J605" s="43"/>
      <c r="K605" s="40"/>
    </row>
    <row r="606" spans="2:11" ht="15.75">
      <c r="B606" s="60"/>
      <c r="C606" s="42"/>
      <c r="D606" s="6" t="str">
        <f>+IF(C606="","",LOOKUP(C606,بيانات!$A$3:$A$101,بيانات!$B$3:$B$101))</f>
        <v/>
      </c>
      <c r="E606" s="42"/>
      <c r="F606" s="6" t="str">
        <f>+IF(E606="","",LOOKUP(E606,بيانات!$C$3:$C$6,بيانات!$D$3:D$6))</f>
        <v/>
      </c>
      <c r="G606" s="43"/>
      <c r="H606" s="43"/>
      <c r="I606" s="43"/>
      <c r="J606" s="43"/>
      <c r="K606" s="40"/>
    </row>
    <row r="607" spans="2:11" ht="15.75">
      <c r="B607" s="60"/>
      <c r="C607" s="42"/>
      <c r="D607" s="6" t="str">
        <f>+IF(C607="","",LOOKUP(C607,بيانات!$A$3:$A$101,بيانات!$B$3:$B$101))</f>
        <v/>
      </c>
      <c r="E607" s="42"/>
      <c r="F607" s="6" t="str">
        <f>+IF(E607="","",LOOKUP(E607,بيانات!$C$3:$C$6,بيانات!$D$3:D$6))</f>
        <v/>
      </c>
      <c r="G607" s="43"/>
      <c r="H607" s="43"/>
      <c r="I607" s="43"/>
      <c r="J607" s="43"/>
      <c r="K607" s="40"/>
    </row>
    <row r="608" spans="2:11" ht="15.75">
      <c r="B608" s="60"/>
      <c r="C608" s="42"/>
      <c r="D608" s="6" t="str">
        <f>+IF(C608="","",LOOKUP(C608,بيانات!$A$3:$A$101,بيانات!$B$3:$B$101))</f>
        <v/>
      </c>
      <c r="E608" s="42"/>
      <c r="F608" s="6" t="str">
        <f>+IF(E608="","",LOOKUP(E608,بيانات!$C$3:$C$6,بيانات!$D$3:D$6))</f>
        <v/>
      </c>
      <c r="G608" s="43"/>
      <c r="H608" s="43"/>
      <c r="I608" s="43"/>
      <c r="J608" s="43"/>
      <c r="K608" s="40"/>
    </row>
    <row r="609" spans="2:11" ht="15.75">
      <c r="B609" s="60"/>
      <c r="C609" s="42"/>
      <c r="D609" s="6" t="str">
        <f>+IF(C609="","",LOOKUP(C609,بيانات!$A$3:$A$101,بيانات!$B$3:$B$101))</f>
        <v/>
      </c>
      <c r="E609" s="42"/>
      <c r="F609" s="6" t="str">
        <f>+IF(E609="","",LOOKUP(E609,بيانات!$C$3:$C$6,بيانات!$D$3:D$6))</f>
        <v/>
      </c>
      <c r="G609" s="43"/>
      <c r="H609" s="43"/>
      <c r="I609" s="43"/>
      <c r="J609" s="43"/>
      <c r="K609" s="40"/>
    </row>
    <row r="610" spans="2:11" ht="15.75">
      <c r="B610" s="60"/>
      <c r="C610" s="42"/>
      <c r="D610" s="6" t="str">
        <f>+IF(C610="","",LOOKUP(C610,بيانات!$A$3:$A$101,بيانات!$B$3:$B$101))</f>
        <v/>
      </c>
      <c r="E610" s="42"/>
      <c r="F610" s="6" t="str">
        <f>+IF(E610="","",LOOKUP(E610,بيانات!$C$3:$C$6,بيانات!$D$3:D$6))</f>
        <v/>
      </c>
      <c r="G610" s="43"/>
      <c r="H610" s="43"/>
      <c r="I610" s="43"/>
      <c r="J610" s="43"/>
      <c r="K610" s="40"/>
    </row>
    <row r="611" spans="2:11" ht="15.75">
      <c r="B611" s="60"/>
      <c r="C611" s="42"/>
      <c r="D611" s="6" t="str">
        <f>+IF(C611="","",LOOKUP(C611,بيانات!$A$3:$A$101,بيانات!$B$3:$B$101))</f>
        <v/>
      </c>
      <c r="E611" s="42"/>
      <c r="F611" s="6" t="str">
        <f>+IF(E611="","",LOOKUP(E611,بيانات!$C$3:$C$6,بيانات!$D$3:D$6))</f>
        <v/>
      </c>
      <c r="G611" s="43"/>
      <c r="H611" s="43"/>
      <c r="I611" s="43"/>
      <c r="J611" s="43"/>
      <c r="K611" s="40"/>
    </row>
    <row r="612" spans="2:11" ht="15.75">
      <c r="B612" s="60"/>
      <c r="C612" s="42"/>
      <c r="D612" s="6" t="str">
        <f>+IF(C612="","",LOOKUP(C612,بيانات!$A$3:$A$101,بيانات!$B$3:$B$101))</f>
        <v/>
      </c>
      <c r="E612" s="42"/>
      <c r="F612" s="6" t="str">
        <f>+IF(E612="","",LOOKUP(E612,بيانات!$C$3:$C$6,بيانات!$D$3:D$6))</f>
        <v/>
      </c>
      <c r="G612" s="43"/>
      <c r="H612" s="43"/>
      <c r="I612" s="43"/>
      <c r="J612" s="43"/>
      <c r="K612" s="40"/>
    </row>
    <row r="613" spans="2:11" ht="15.75">
      <c r="B613" s="60"/>
      <c r="C613" s="42"/>
      <c r="D613" s="6" t="str">
        <f>+IF(C613="","",LOOKUP(C613,بيانات!$A$3:$A$101,بيانات!$B$3:$B$101))</f>
        <v/>
      </c>
      <c r="E613" s="42"/>
      <c r="F613" s="6" t="str">
        <f>+IF(E613="","",LOOKUP(E613,بيانات!$C$3:$C$6,بيانات!$D$3:D$6))</f>
        <v/>
      </c>
      <c r="G613" s="43"/>
      <c r="H613" s="43"/>
      <c r="I613" s="43"/>
      <c r="J613" s="43"/>
      <c r="K613" s="40"/>
    </row>
    <row r="614" spans="2:11" ht="15.75">
      <c r="B614" s="60"/>
      <c r="C614" s="42"/>
      <c r="D614" s="6" t="str">
        <f>+IF(C614="","",LOOKUP(C614,بيانات!$A$3:$A$101,بيانات!$B$3:$B$101))</f>
        <v/>
      </c>
      <c r="E614" s="42"/>
      <c r="F614" s="6" t="str">
        <f>+IF(E614="","",LOOKUP(E614,بيانات!$C$3:$C$6,بيانات!$D$3:D$6))</f>
        <v/>
      </c>
      <c r="G614" s="43"/>
      <c r="H614" s="43"/>
      <c r="I614" s="43"/>
      <c r="J614" s="43"/>
      <c r="K614" s="40"/>
    </row>
    <row r="615" spans="2:11" ht="15.75">
      <c r="B615" s="60"/>
      <c r="C615" s="42"/>
      <c r="D615" s="6" t="str">
        <f>+IF(C615="","",LOOKUP(C615,بيانات!$A$3:$A$101,بيانات!$B$3:$B$101))</f>
        <v/>
      </c>
      <c r="E615" s="42"/>
      <c r="F615" s="6" t="str">
        <f>+IF(E615="","",LOOKUP(E615,بيانات!$C$3:$C$6,بيانات!$D$3:D$6))</f>
        <v/>
      </c>
      <c r="G615" s="43"/>
      <c r="H615" s="43"/>
      <c r="I615" s="43"/>
      <c r="J615" s="43"/>
      <c r="K615" s="40"/>
    </row>
    <row r="616" spans="2:11" ht="15.75">
      <c r="B616" s="60"/>
      <c r="C616" s="42"/>
      <c r="D616" s="6" t="str">
        <f>+IF(C616="","",LOOKUP(C616,بيانات!$A$3:$A$101,بيانات!$B$3:$B$101))</f>
        <v/>
      </c>
      <c r="E616" s="42"/>
      <c r="F616" s="6" t="str">
        <f>+IF(E616="","",LOOKUP(E616,بيانات!$C$3:$C$6,بيانات!$D$3:D$6))</f>
        <v/>
      </c>
      <c r="G616" s="43"/>
      <c r="H616" s="43"/>
      <c r="I616" s="43"/>
      <c r="J616" s="43"/>
      <c r="K616" s="40"/>
    </row>
    <row r="617" spans="2:11" ht="15.75">
      <c r="B617" s="60"/>
      <c r="C617" s="42"/>
      <c r="D617" s="6" t="str">
        <f>+IF(C617="","",LOOKUP(C617,بيانات!$A$3:$A$101,بيانات!$B$3:$B$101))</f>
        <v/>
      </c>
      <c r="E617" s="42"/>
      <c r="F617" s="6" t="str">
        <f>+IF(E617="","",LOOKUP(E617,بيانات!$C$3:$C$6,بيانات!$D$3:D$6))</f>
        <v/>
      </c>
      <c r="G617" s="43"/>
      <c r="H617" s="43"/>
      <c r="I617" s="43"/>
      <c r="J617" s="43"/>
      <c r="K617" s="40"/>
    </row>
    <row r="618" spans="2:11" ht="15.75">
      <c r="B618" s="60"/>
      <c r="C618" s="42"/>
      <c r="D618" s="6" t="str">
        <f>+IF(C618="","",LOOKUP(C618,بيانات!$A$3:$A$101,بيانات!$B$3:$B$101))</f>
        <v/>
      </c>
      <c r="E618" s="42"/>
      <c r="F618" s="6" t="str">
        <f>+IF(E618="","",LOOKUP(E618,بيانات!$C$3:$C$6,بيانات!$D$3:D$6))</f>
        <v/>
      </c>
      <c r="G618" s="43"/>
      <c r="H618" s="43"/>
      <c r="I618" s="43"/>
      <c r="J618" s="43"/>
      <c r="K618" s="40"/>
    </row>
    <row r="619" spans="2:11" ht="15.75">
      <c r="B619" s="60"/>
      <c r="C619" s="42"/>
      <c r="D619" s="6" t="str">
        <f>+IF(C619="","",LOOKUP(C619,بيانات!$A$3:$A$101,بيانات!$B$3:$B$101))</f>
        <v/>
      </c>
      <c r="E619" s="42"/>
      <c r="F619" s="6" t="str">
        <f>+IF(E619="","",LOOKUP(E619,بيانات!$C$3:$C$6,بيانات!$D$3:D$6))</f>
        <v/>
      </c>
      <c r="G619" s="43"/>
      <c r="H619" s="43"/>
      <c r="I619" s="43"/>
      <c r="J619" s="43"/>
      <c r="K619" s="40"/>
    </row>
    <row r="620" spans="2:11" ht="15.75">
      <c r="B620" s="60"/>
      <c r="C620" s="42"/>
      <c r="D620" s="6" t="str">
        <f>+IF(C620="","",LOOKUP(C620,بيانات!$A$3:$A$101,بيانات!$B$3:$B$101))</f>
        <v/>
      </c>
      <c r="E620" s="42"/>
      <c r="F620" s="6" t="str">
        <f>+IF(E620="","",LOOKUP(E620,بيانات!$C$3:$C$6,بيانات!$D$3:D$6))</f>
        <v/>
      </c>
      <c r="G620" s="43"/>
      <c r="H620" s="43"/>
      <c r="I620" s="43"/>
      <c r="J620" s="43"/>
      <c r="K620" s="40"/>
    </row>
    <row r="621" spans="2:11" ht="15.75">
      <c r="B621" s="60"/>
      <c r="C621" s="42"/>
      <c r="D621" s="6" t="str">
        <f>+IF(C621="","",LOOKUP(C621,بيانات!$A$3:$A$101,بيانات!$B$3:$B$101))</f>
        <v/>
      </c>
      <c r="E621" s="42"/>
      <c r="F621" s="6" t="str">
        <f>+IF(E621="","",LOOKUP(E621,بيانات!$C$3:$C$6,بيانات!$D$3:D$6))</f>
        <v/>
      </c>
      <c r="G621" s="43"/>
      <c r="H621" s="43"/>
      <c r="I621" s="43"/>
      <c r="J621" s="43"/>
      <c r="K621" s="40"/>
    </row>
    <row r="622" spans="2:11" ht="15.75">
      <c r="B622" s="60"/>
      <c r="C622" s="42"/>
      <c r="D622" s="6" t="str">
        <f>+IF(C622="","",LOOKUP(C622,بيانات!$A$3:$A$101,بيانات!$B$3:$B$101))</f>
        <v/>
      </c>
      <c r="E622" s="42"/>
      <c r="F622" s="6" t="str">
        <f>+IF(E622="","",LOOKUP(E622,بيانات!$C$3:$C$6,بيانات!$D$3:D$6))</f>
        <v/>
      </c>
      <c r="G622" s="43"/>
      <c r="H622" s="43"/>
      <c r="I622" s="43"/>
      <c r="J622" s="43"/>
      <c r="K622" s="40"/>
    </row>
    <row r="623" spans="2:11" ht="15.75">
      <c r="B623" s="60"/>
      <c r="C623" s="42"/>
      <c r="D623" s="6" t="str">
        <f>+IF(C623="","",LOOKUP(C623,بيانات!$A$3:$A$101,بيانات!$B$3:$B$101))</f>
        <v/>
      </c>
      <c r="E623" s="42"/>
      <c r="F623" s="6" t="str">
        <f>+IF(E623="","",LOOKUP(E623,بيانات!$C$3:$C$6,بيانات!$D$3:D$6))</f>
        <v/>
      </c>
      <c r="G623" s="43"/>
      <c r="H623" s="43"/>
      <c r="I623" s="43"/>
      <c r="J623" s="43"/>
      <c r="K623" s="40"/>
    </row>
    <row r="624" spans="2:11" ht="15.75">
      <c r="B624" s="60"/>
      <c r="C624" s="42"/>
      <c r="D624" s="6" t="str">
        <f>+IF(C624="","",LOOKUP(C624,بيانات!$A$3:$A$101,بيانات!$B$3:$B$101))</f>
        <v/>
      </c>
      <c r="E624" s="42"/>
      <c r="F624" s="6" t="str">
        <f>+IF(E624="","",LOOKUP(E624,بيانات!$C$3:$C$6,بيانات!$D$3:D$6))</f>
        <v/>
      </c>
      <c r="G624" s="43"/>
      <c r="H624" s="43"/>
      <c r="I624" s="43"/>
      <c r="J624" s="43"/>
      <c r="K624" s="40"/>
    </row>
    <row r="625" spans="2:11" ht="15.75">
      <c r="B625" s="60"/>
      <c r="C625" s="42"/>
      <c r="D625" s="6" t="str">
        <f>+IF(C625="","",LOOKUP(C625,بيانات!$A$3:$A$101,بيانات!$B$3:$B$101))</f>
        <v/>
      </c>
      <c r="E625" s="42"/>
      <c r="F625" s="6" t="str">
        <f>+IF(E625="","",LOOKUP(E625,بيانات!$C$3:$C$6,بيانات!$D$3:D$6))</f>
        <v/>
      </c>
      <c r="G625" s="43"/>
      <c r="H625" s="43"/>
      <c r="I625" s="43"/>
      <c r="J625" s="43"/>
      <c r="K625" s="40"/>
    </row>
    <row r="626" spans="2:11" ht="15.75">
      <c r="B626" s="60"/>
      <c r="C626" s="42"/>
      <c r="D626" s="6" t="str">
        <f>+IF(C626="","",LOOKUP(C626,بيانات!$A$3:$A$101,بيانات!$B$3:$B$101))</f>
        <v/>
      </c>
      <c r="E626" s="42"/>
      <c r="F626" s="6" t="str">
        <f>+IF(E626="","",LOOKUP(E626,بيانات!$C$3:$C$6,بيانات!$D$3:D$6))</f>
        <v/>
      </c>
      <c r="G626" s="43"/>
      <c r="H626" s="43"/>
      <c r="I626" s="43"/>
      <c r="J626" s="43"/>
      <c r="K626" s="40"/>
    </row>
    <row r="627" spans="2:11" ht="15.75">
      <c r="B627" s="60"/>
      <c r="C627" s="42"/>
      <c r="D627" s="6" t="str">
        <f>+IF(C627="","",LOOKUP(C627,بيانات!$A$3:$A$101,بيانات!$B$3:$B$101))</f>
        <v/>
      </c>
      <c r="E627" s="42"/>
      <c r="F627" s="6" t="str">
        <f>+IF(E627="","",LOOKUP(E627,بيانات!$C$3:$C$6,بيانات!$D$3:D$6))</f>
        <v/>
      </c>
      <c r="G627" s="43"/>
      <c r="H627" s="43"/>
      <c r="I627" s="43"/>
      <c r="J627" s="43"/>
      <c r="K627" s="40"/>
    </row>
    <row r="628" spans="2:11" ht="15.75">
      <c r="B628" s="60"/>
      <c r="C628" s="42"/>
      <c r="D628" s="6" t="str">
        <f>+IF(C628="","",LOOKUP(C628,بيانات!$A$3:$A$101,بيانات!$B$3:$B$101))</f>
        <v/>
      </c>
      <c r="E628" s="42"/>
      <c r="F628" s="6" t="str">
        <f>+IF(E628="","",LOOKUP(E628,بيانات!$C$3:$C$6,بيانات!$D$3:D$6))</f>
        <v/>
      </c>
      <c r="G628" s="43"/>
      <c r="H628" s="43"/>
      <c r="I628" s="43"/>
      <c r="J628" s="43"/>
      <c r="K628" s="40"/>
    </row>
    <row r="629" spans="2:11" ht="15.75">
      <c r="B629" s="60"/>
      <c r="C629" s="42"/>
      <c r="D629" s="6" t="str">
        <f>+IF(C629="","",LOOKUP(C629,بيانات!$A$3:$A$101,بيانات!$B$3:$B$101))</f>
        <v/>
      </c>
      <c r="E629" s="42"/>
      <c r="F629" s="6" t="str">
        <f>+IF(E629="","",LOOKUP(E629,بيانات!$C$3:$C$6,بيانات!$D$3:D$6))</f>
        <v/>
      </c>
      <c r="G629" s="43"/>
      <c r="H629" s="43"/>
      <c r="I629" s="43"/>
      <c r="J629" s="43"/>
      <c r="K629" s="40"/>
    </row>
    <row r="630" spans="2:11" ht="15.75">
      <c r="B630" s="60"/>
      <c r="C630" s="42"/>
      <c r="D630" s="6" t="str">
        <f>+IF(C630="","",LOOKUP(C630,بيانات!$A$3:$A$101,بيانات!$B$3:$B$101))</f>
        <v/>
      </c>
      <c r="E630" s="42"/>
      <c r="F630" s="6" t="str">
        <f>+IF(E630="","",LOOKUP(E630,بيانات!$C$3:$C$6,بيانات!$D$3:D$6))</f>
        <v/>
      </c>
      <c r="G630" s="43"/>
      <c r="H630" s="43"/>
      <c r="I630" s="43"/>
      <c r="J630" s="43"/>
      <c r="K630" s="40"/>
    </row>
    <row r="631" spans="2:11" ht="15.75">
      <c r="B631" s="60"/>
      <c r="C631" s="42"/>
      <c r="D631" s="6" t="str">
        <f>+IF(C631="","",LOOKUP(C631,بيانات!$A$3:$A$101,بيانات!$B$3:$B$101))</f>
        <v/>
      </c>
      <c r="E631" s="42"/>
      <c r="F631" s="6" t="str">
        <f>+IF(E631="","",LOOKUP(E631,بيانات!$C$3:$C$6,بيانات!$D$3:D$6))</f>
        <v/>
      </c>
      <c r="G631" s="43"/>
      <c r="H631" s="43"/>
      <c r="I631" s="43"/>
      <c r="J631" s="43"/>
      <c r="K631" s="40"/>
    </row>
    <row r="632" spans="2:11" ht="15.75">
      <c r="B632" s="60"/>
      <c r="C632" s="42"/>
      <c r="D632" s="6" t="str">
        <f>+IF(C632="","",LOOKUP(C632,بيانات!$A$3:$A$101,بيانات!$B$3:$B$101))</f>
        <v/>
      </c>
      <c r="E632" s="42"/>
      <c r="F632" s="6" t="str">
        <f>+IF(E632="","",LOOKUP(E632,بيانات!$C$3:$C$6,بيانات!$D$3:D$6))</f>
        <v/>
      </c>
      <c r="G632" s="43"/>
      <c r="H632" s="43"/>
      <c r="I632" s="43"/>
      <c r="J632" s="43"/>
      <c r="K632" s="40"/>
    </row>
    <row r="633" spans="2:11" ht="15.75">
      <c r="B633" s="60"/>
      <c r="C633" s="42"/>
      <c r="D633" s="6" t="str">
        <f>+IF(C633="","",LOOKUP(C633,بيانات!$A$3:$A$101,بيانات!$B$3:$B$101))</f>
        <v/>
      </c>
      <c r="E633" s="42"/>
      <c r="F633" s="6" t="str">
        <f>+IF(E633="","",LOOKUP(E633,بيانات!$C$3:$C$6,بيانات!$D$3:D$6))</f>
        <v/>
      </c>
      <c r="G633" s="43"/>
      <c r="H633" s="43"/>
      <c r="I633" s="43"/>
      <c r="J633" s="43"/>
      <c r="K633" s="40"/>
    </row>
    <row r="634" spans="2:11" ht="15.75">
      <c r="B634" s="60"/>
      <c r="C634" s="42"/>
      <c r="D634" s="6" t="str">
        <f>+IF(C634="","",LOOKUP(C634,بيانات!$A$3:$A$101,بيانات!$B$3:$B$101))</f>
        <v/>
      </c>
      <c r="E634" s="42"/>
      <c r="F634" s="6" t="str">
        <f>+IF(E634="","",LOOKUP(E634,بيانات!$C$3:$C$6,بيانات!$D$3:D$6))</f>
        <v/>
      </c>
      <c r="G634" s="43"/>
      <c r="H634" s="43"/>
      <c r="I634" s="43"/>
      <c r="J634" s="43"/>
      <c r="K634" s="40"/>
    </row>
    <row r="635" spans="2:11" ht="15.75">
      <c r="B635" s="60"/>
      <c r="C635" s="42"/>
      <c r="D635" s="6" t="str">
        <f>+IF(C635="","",LOOKUP(C635,بيانات!$A$3:$A$101,بيانات!$B$3:$B$101))</f>
        <v/>
      </c>
      <c r="E635" s="42"/>
      <c r="F635" s="6" t="str">
        <f>+IF(E635="","",LOOKUP(E635,بيانات!$C$3:$C$6,بيانات!$D$3:D$6))</f>
        <v/>
      </c>
      <c r="G635" s="43"/>
      <c r="H635" s="43"/>
      <c r="I635" s="43"/>
      <c r="J635" s="43"/>
      <c r="K635" s="40"/>
    </row>
    <row r="636" spans="2:11" ht="15.75">
      <c r="B636" s="60"/>
      <c r="C636" s="42"/>
      <c r="D636" s="6" t="str">
        <f>+IF(C636="","",LOOKUP(C636,بيانات!$A$3:$A$101,بيانات!$B$3:$B$101))</f>
        <v/>
      </c>
      <c r="E636" s="42"/>
      <c r="F636" s="6" t="str">
        <f>+IF(E636="","",LOOKUP(E636,بيانات!$C$3:$C$6,بيانات!$D$3:D$6))</f>
        <v/>
      </c>
      <c r="G636" s="43"/>
      <c r="H636" s="43"/>
      <c r="I636" s="43"/>
      <c r="J636" s="43"/>
      <c r="K636" s="40"/>
    </row>
    <row r="637" spans="2:11" ht="15.75">
      <c r="B637" s="60"/>
      <c r="C637" s="42"/>
      <c r="D637" s="6" t="str">
        <f>+IF(C637="","",LOOKUP(C637,بيانات!$A$3:$A$101,بيانات!$B$3:$B$101))</f>
        <v/>
      </c>
      <c r="E637" s="42"/>
      <c r="F637" s="6" t="str">
        <f>+IF(E637="","",LOOKUP(E637,بيانات!$C$3:$C$6,بيانات!$D$3:D$6))</f>
        <v/>
      </c>
      <c r="G637" s="43"/>
      <c r="H637" s="43"/>
      <c r="I637" s="43"/>
      <c r="J637" s="43"/>
      <c r="K637" s="40"/>
    </row>
    <row r="638" spans="2:11" ht="15.75">
      <c r="B638" s="60"/>
      <c r="C638" s="42"/>
      <c r="D638" s="6" t="str">
        <f>+IF(C638="","",LOOKUP(C638,بيانات!$A$3:$A$101,بيانات!$B$3:$B$101))</f>
        <v/>
      </c>
      <c r="E638" s="42"/>
      <c r="F638" s="6" t="str">
        <f>+IF(E638="","",LOOKUP(E638,بيانات!$C$3:$C$6,بيانات!$D$3:D$6))</f>
        <v/>
      </c>
      <c r="G638" s="43"/>
      <c r="H638" s="43"/>
      <c r="I638" s="43"/>
      <c r="J638" s="43"/>
      <c r="K638" s="40"/>
    </row>
    <row r="639" spans="2:11" ht="15.75">
      <c r="B639" s="60"/>
      <c r="C639" s="42"/>
      <c r="D639" s="6" t="str">
        <f>+IF(C639="","",LOOKUP(C639,بيانات!$A$3:$A$101,بيانات!$B$3:$B$101))</f>
        <v/>
      </c>
      <c r="E639" s="42"/>
      <c r="F639" s="6" t="str">
        <f>+IF(E639="","",LOOKUP(E639,بيانات!$C$3:$C$6,بيانات!$D$3:D$6))</f>
        <v/>
      </c>
      <c r="G639" s="43"/>
      <c r="H639" s="43"/>
      <c r="I639" s="43"/>
      <c r="J639" s="43"/>
      <c r="K639" s="40"/>
    </row>
    <row r="640" spans="2:11" ht="15.75">
      <c r="B640" s="60"/>
      <c r="C640" s="42"/>
      <c r="D640" s="6" t="str">
        <f>+IF(C640="","",LOOKUP(C640,بيانات!$A$3:$A$101,بيانات!$B$3:$B$101))</f>
        <v/>
      </c>
      <c r="E640" s="42"/>
      <c r="F640" s="6" t="str">
        <f>+IF(E640="","",LOOKUP(E640,بيانات!$C$3:$C$6,بيانات!$D$3:D$6))</f>
        <v/>
      </c>
      <c r="G640" s="43"/>
      <c r="H640" s="43"/>
      <c r="I640" s="43"/>
      <c r="J640" s="43"/>
      <c r="K640" s="40"/>
    </row>
    <row r="641" spans="2:11" ht="15.75">
      <c r="B641" s="60"/>
      <c r="C641" s="42"/>
      <c r="D641" s="6" t="str">
        <f>+IF(C641="","",LOOKUP(C641,بيانات!$A$3:$A$101,بيانات!$B$3:$B$101))</f>
        <v/>
      </c>
      <c r="E641" s="42"/>
      <c r="F641" s="6" t="str">
        <f>+IF(E641="","",LOOKUP(E641,بيانات!$C$3:$C$6,بيانات!$D$3:D$6))</f>
        <v/>
      </c>
      <c r="G641" s="43"/>
      <c r="H641" s="43"/>
      <c r="I641" s="43"/>
      <c r="J641" s="43"/>
      <c r="K641" s="40"/>
    </row>
    <row r="642" spans="2:11" ht="15.75">
      <c r="B642" s="60"/>
      <c r="C642" s="42"/>
      <c r="D642" s="6" t="str">
        <f>+IF(C642="","",LOOKUP(C642,بيانات!$A$3:$A$101,بيانات!$B$3:$B$101))</f>
        <v/>
      </c>
      <c r="E642" s="42"/>
      <c r="F642" s="6" t="str">
        <f>+IF(E642="","",LOOKUP(E642,بيانات!$C$3:$C$6,بيانات!$D$3:D$6))</f>
        <v/>
      </c>
      <c r="G642" s="43"/>
      <c r="H642" s="43"/>
      <c r="I642" s="43"/>
      <c r="J642" s="43"/>
      <c r="K642" s="40"/>
    </row>
    <row r="643" spans="2:11" ht="15.75">
      <c r="B643" s="60"/>
      <c r="C643" s="42"/>
      <c r="D643" s="6" t="str">
        <f>+IF(C643="","",LOOKUP(C643,بيانات!$A$3:$A$101,بيانات!$B$3:$B$101))</f>
        <v/>
      </c>
      <c r="E643" s="42"/>
      <c r="F643" s="6" t="str">
        <f>+IF(E643="","",LOOKUP(E643,بيانات!$C$3:$C$6,بيانات!$D$3:D$6))</f>
        <v/>
      </c>
      <c r="G643" s="43"/>
      <c r="H643" s="43"/>
      <c r="I643" s="43"/>
      <c r="J643" s="43"/>
      <c r="K643" s="40"/>
    </row>
    <row r="644" spans="2:11" ht="15.75">
      <c r="B644" s="60"/>
      <c r="C644" s="42"/>
      <c r="D644" s="6" t="str">
        <f>+IF(C644="","",LOOKUP(C644,بيانات!$A$3:$A$101,بيانات!$B$3:$B$101))</f>
        <v/>
      </c>
      <c r="E644" s="42"/>
      <c r="F644" s="6" t="str">
        <f>+IF(E644="","",LOOKUP(E644,بيانات!$C$3:$C$6,بيانات!$D$3:D$6))</f>
        <v/>
      </c>
      <c r="G644" s="43"/>
      <c r="H644" s="43"/>
      <c r="I644" s="43"/>
      <c r="J644" s="43"/>
      <c r="K644" s="40"/>
    </row>
    <row r="645" spans="2:11" ht="15.75">
      <c r="B645" s="60"/>
      <c r="C645" s="42"/>
      <c r="D645" s="6" t="str">
        <f>+IF(C645="","",LOOKUP(C645,بيانات!$A$3:$A$101,بيانات!$B$3:$B$101))</f>
        <v/>
      </c>
      <c r="E645" s="42"/>
      <c r="F645" s="6" t="str">
        <f>+IF(E645="","",LOOKUP(E645,بيانات!$C$3:$C$6,بيانات!$D$3:D$6))</f>
        <v/>
      </c>
      <c r="G645" s="43"/>
      <c r="H645" s="43"/>
      <c r="I645" s="43"/>
      <c r="J645" s="43"/>
      <c r="K645" s="40"/>
    </row>
    <row r="646" spans="2:11" ht="15.75">
      <c r="B646" s="60"/>
      <c r="C646" s="42"/>
      <c r="D646" s="6" t="str">
        <f>+IF(C646="","",LOOKUP(C646,بيانات!$A$3:$A$101,بيانات!$B$3:$B$101))</f>
        <v/>
      </c>
      <c r="E646" s="42"/>
      <c r="F646" s="6" t="str">
        <f>+IF(E646="","",LOOKUP(E646,بيانات!$C$3:$C$6,بيانات!$D$3:D$6))</f>
        <v/>
      </c>
      <c r="G646" s="43"/>
      <c r="H646" s="43"/>
      <c r="I646" s="43"/>
      <c r="J646" s="43"/>
      <c r="K646" s="40"/>
    </row>
    <row r="647" spans="2:11" ht="15.75">
      <c r="B647" s="60"/>
      <c r="C647" s="42"/>
      <c r="D647" s="6" t="str">
        <f>+IF(C647="","",LOOKUP(C647,بيانات!$A$3:$A$101,بيانات!$B$3:$B$101))</f>
        <v/>
      </c>
      <c r="E647" s="42"/>
      <c r="F647" s="6" t="str">
        <f>+IF(E647="","",LOOKUP(E647,بيانات!$C$3:$C$6,بيانات!$D$3:D$6))</f>
        <v/>
      </c>
      <c r="G647" s="43"/>
      <c r="H647" s="43"/>
      <c r="I647" s="43"/>
      <c r="J647" s="43"/>
      <c r="K647" s="40"/>
    </row>
    <row r="648" spans="2:11" ht="15.75">
      <c r="B648" s="60"/>
      <c r="C648" s="42"/>
      <c r="D648" s="6" t="str">
        <f>+IF(C648="","",LOOKUP(C648,بيانات!$A$3:$A$101,بيانات!$B$3:$B$101))</f>
        <v/>
      </c>
      <c r="E648" s="42"/>
      <c r="F648" s="6" t="str">
        <f>+IF(E648="","",LOOKUP(E648,بيانات!$C$3:$C$6,بيانات!$D$3:D$6))</f>
        <v/>
      </c>
      <c r="G648" s="43"/>
      <c r="H648" s="43"/>
      <c r="I648" s="43"/>
      <c r="J648" s="43"/>
      <c r="K648" s="40"/>
    </row>
    <row r="649" spans="2:11" ht="15.75">
      <c r="B649" s="60"/>
      <c r="C649" s="42"/>
      <c r="D649" s="6" t="str">
        <f>+IF(C649="","",LOOKUP(C649,بيانات!$A$3:$A$101,بيانات!$B$3:$B$101))</f>
        <v/>
      </c>
      <c r="E649" s="42"/>
      <c r="F649" s="6" t="str">
        <f>+IF(E649="","",LOOKUP(E649,بيانات!$C$3:$C$6,بيانات!$D$3:D$6))</f>
        <v/>
      </c>
      <c r="G649" s="43"/>
      <c r="H649" s="43"/>
      <c r="I649" s="43"/>
      <c r="J649" s="43"/>
      <c r="K649" s="40"/>
    </row>
    <row r="650" spans="2:11" ht="15.75">
      <c r="B650" s="60"/>
      <c r="C650" s="42"/>
      <c r="D650" s="6" t="str">
        <f>+IF(C650="","",LOOKUP(C650,بيانات!$A$3:$A$101,بيانات!$B$3:$B$101))</f>
        <v/>
      </c>
      <c r="E650" s="42"/>
      <c r="F650" s="6" t="str">
        <f>+IF(E650="","",LOOKUP(E650,بيانات!$C$3:$C$6,بيانات!$D$3:D$6))</f>
        <v/>
      </c>
      <c r="G650" s="43"/>
      <c r="H650" s="43"/>
      <c r="I650" s="43"/>
      <c r="J650" s="43"/>
      <c r="K650" s="40"/>
    </row>
    <row r="651" spans="2:11" ht="15.75">
      <c r="B651" s="60"/>
      <c r="C651" s="42"/>
      <c r="D651" s="6" t="str">
        <f>+IF(C651="","",LOOKUP(C651,بيانات!$A$3:$A$101,بيانات!$B$3:$B$101))</f>
        <v/>
      </c>
      <c r="E651" s="42"/>
      <c r="F651" s="6" t="str">
        <f>+IF(E651="","",LOOKUP(E651,بيانات!$C$3:$C$6,بيانات!$D$3:D$6))</f>
        <v/>
      </c>
      <c r="G651" s="43"/>
      <c r="H651" s="43"/>
      <c r="I651" s="43"/>
      <c r="J651" s="43"/>
      <c r="K651" s="40"/>
    </row>
    <row r="652" spans="2:11" ht="15.75">
      <c r="B652" s="60"/>
      <c r="C652" s="42"/>
      <c r="D652" s="6" t="str">
        <f>+IF(C652="","",LOOKUP(C652,بيانات!$A$3:$A$101,بيانات!$B$3:$B$101))</f>
        <v/>
      </c>
      <c r="E652" s="42"/>
      <c r="F652" s="6" t="str">
        <f>+IF(E652="","",LOOKUP(E652,بيانات!$C$3:$C$6,بيانات!$D$3:D$6))</f>
        <v/>
      </c>
      <c r="G652" s="43"/>
      <c r="H652" s="43"/>
      <c r="I652" s="43"/>
      <c r="J652" s="43"/>
      <c r="K652" s="40"/>
    </row>
    <row r="653" spans="2:11" ht="15.75">
      <c r="B653" s="60"/>
      <c r="C653" s="42"/>
      <c r="D653" s="6" t="str">
        <f>+IF(C653="","",LOOKUP(C653,بيانات!$A$3:$A$101,بيانات!$B$3:$B$101))</f>
        <v/>
      </c>
      <c r="E653" s="42"/>
      <c r="F653" s="6" t="str">
        <f>+IF(E653="","",LOOKUP(E653,بيانات!$C$3:$C$6,بيانات!$D$3:D$6))</f>
        <v/>
      </c>
      <c r="G653" s="43"/>
      <c r="H653" s="43"/>
      <c r="I653" s="43"/>
      <c r="J653" s="43"/>
      <c r="K653" s="40"/>
    </row>
    <row r="654" spans="2:11" ht="15.75">
      <c r="B654" s="60"/>
      <c r="C654" s="42"/>
      <c r="D654" s="6" t="str">
        <f>+IF(C654="","",LOOKUP(C654,بيانات!$A$3:$A$101,بيانات!$B$3:$B$101))</f>
        <v/>
      </c>
      <c r="E654" s="42"/>
      <c r="F654" s="6" t="str">
        <f>+IF(E654="","",LOOKUP(E654,بيانات!$C$3:$C$6,بيانات!$D$3:D$6))</f>
        <v/>
      </c>
      <c r="G654" s="43"/>
      <c r="H654" s="43"/>
      <c r="I654" s="43"/>
      <c r="J654" s="43"/>
      <c r="K654" s="40"/>
    </row>
    <row r="655" spans="2:11" ht="15.75">
      <c r="B655" s="60"/>
      <c r="C655" s="42"/>
      <c r="D655" s="6" t="str">
        <f>+IF(C655="","",LOOKUP(C655,بيانات!$A$3:$A$101,بيانات!$B$3:$B$101))</f>
        <v/>
      </c>
      <c r="E655" s="42"/>
      <c r="F655" s="6" t="str">
        <f>+IF(E655="","",LOOKUP(E655,بيانات!$C$3:$C$6,بيانات!$D$3:D$6))</f>
        <v/>
      </c>
      <c r="G655" s="43"/>
      <c r="H655" s="43"/>
      <c r="I655" s="43"/>
      <c r="J655" s="43"/>
      <c r="K655" s="40"/>
    </row>
    <row r="656" spans="2:11" ht="15.75">
      <c r="B656" s="60"/>
      <c r="C656" s="42"/>
      <c r="D656" s="6" t="str">
        <f>+IF(C656="","",LOOKUP(C656,بيانات!$A$3:$A$101,بيانات!$B$3:$B$101))</f>
        <v/>
      </c>
      <c r="E656" s="42"/>
      <c r="F656" s="6" t="str">
        <f>+IF(E656="","",LOOKUP(E656,بيانات!$C$3:$C$6,بيانات!$D$3:D$6))</f>
        <v/>
      </c>
      <c r="G656" s="43"/>
      <c r="H656" s="43"/>
      <c r="I656" s="43"/>
      <c r="J656" s="43"/>
      <c r="K656" s="40"/>
    </row>
    <row r="657" spans="2:11" ht="15.75">
      <c r="B657" s="60"/>
      <c r="C657" s="42"/>
      <c r="D657" s="6" t="str">
        <f>+IF(C657="","",LOOKUP(C657,بيانات!$A$3:$A$101,بيانات!$B$3:$B$101))</f>
        <v/>
      </c>
      <c r="E657" s="42"/>
      <c r="F657" s="6" t="str">
        <f>+IF(E657="","",LOOKUP(E657,بيانات!$C$3:$C$6,بيانات!$D$3:D$6))</f>
        <v/>
      </c>
      <c r="G657" s="43"/>
      <c r="H657" s="43"/>
      <c r="I657" s="43"/>
      <c r="J657" s="43"/>
      <c r="K657" s="40"/>
    </row>
    <row r="658" spans="2:11" ht="15.75">
      <c r="B658" s="60"/>
      <c r="C658" s="42"/>
      <c r="D658" s="6" t="str">
        <f>+IF(C658="","",LOOKUP(C658,بيانات!$A$3:$A$101,بيانات!$B$3:$B$101))</f>
        <v/>
      </c>
      <c r="E658" s="42"/>
      <c r="F658" s="6" t="str">
        <f>+IF(E658="","",LOOKUP(E658,بيانات!$C$3:$C$6,بيانات!$D$3:D$6))</f>
        <v/>
      </c>
      <c r="G658" s="43"/>
      <c r="H658" s="43"/>
      <c r="I658" s="43"/>
      <c r="J658" s="43"/>
      <c r="K658" s="40"/>
    </row>
    <row r="659" spans="2:11" ht="15.75">
      <c r="B659" s="60"/>
      <c r="C659" s="42"/>
      <c r="D659" s="6" t="str">
        <f>+IF(C659="","",LOOKUP(C659,بيانات!$A$3:$A$101,بيانات!$B$3:$B$101))</f>
        <v/>
      </c>
      <c r="E659" s="42"/>
      <c r="F659" s="6" t="str">
        <f>+IF(E659="","",LOOKUP(E659,بيانات!$C$3:$C$6,بيانات!$D$3:D$6))</f>
        <v/>
      </c>
      <c r="G659" s="43"/>
      <c r="H659" s="43"/>
      <c r="I659" s="43"/>
      <c r="J659" s="43"/>
      <c r="K659" s="40"/>
    </row>
    <row r="660" spans="2:11" ht="15.75">
      <c r="B660" s="60"/>
      <c r="C660" s="42"/>
      <c r="D660" s="6" t="str">
        <f>+IF(C660="","",LOOKUP(C660,بيانات!$A$3:$A$101,بيانات!$B$3:$B$101))</f>
        <v/>
      </c>
      <c r="E660" s="42"/>
      <c r="F660" s="6" t="str">
        <f>+IF(E660="","",LOOKUP(E660,بيانات!$C$3:$C$6,بيانات!$D$3:D$6))</f>
        <v/>
      </c>
      <c r="G660" s="43"/>
      <c r="H660" s="43"/>
      <c r="I660" s="43"/>
      <c r="J660" s="43"/>
      <c r="K660" s="40"/>
    </row>
    <row r="661" spans="2:11" ht="15.75">
      <c r="B661" s="60"/>
      <c r="C661" s="42"/>
      <c r="D661" s="6" t="str">
        <f>+IF(C661="","",LOOKUP(C661,بيانات!$A$3:$A$101,بيانات!$B$3:$B$101))</f>
        <v/>
      </c>
      <c r="E661" s="42"/>
      <c r="F661" s="6" t="str">
        <f>+IF(E661="","",LOOKUP(E661,بيانات!$C$3:$C$6,بيانات!$D$3:D$6))</f>
        <v/>
      </c>
      <c r="G661" s="43"/>
      <c r="H661" s="43"/>
      <c r="I661" s="43"/>
      <c r="J661" s="43"/>
      <c r="K661" s="40"/>
    </row>
    <row r="662" spans="2:11" ht="15.75">
      <c r="B662" s="60"/>
      <c r="C662" s="42"/>
      <c r="D662" s="6" t="str">
        <f>+IF(C662="","",LOOKUP(C662,بيانات!$A$3:$A$101,بيانات!$B$3:$B$101))</f>
        <v/>
      </c>
      <c r="E662" s="42"/>
      <c r="F662" s="6" t="str">
        <f>+IF(E662="","",LOOKUP(E662,بيانات!$C$3:$C$6,بيانات!$D$3:D$6))</f>
        <v/>
      </c>
      <c r="G662" s="43"/>
      <c r="H662" s="43"/>
      <c r="I662" s="43"/>
      <c r="J662" s="43"/>
      <c r="K662" s="40"/>
    </row>
    <row r="663" spans="2:11" ht="15.75">
      <c r="B663" s="60"/>
      <c r="C663" s="42"/>
      <c r="D663" s="6" t="str">
        <f>+IF(C663="","",LOOKUP(C663,بيانات!$A$3:$A$101,بيانات!$B$3:$B$101))</f>
        <v/>
      </c>
      <c r="E663" s="42"/>
      <c r="F663" s="6" t="str">
        <f>+IF(E663="","",LOOKUP(E663,بيانات!$C$3:$C$6,بيانات!$D$3:D$6))</f>
        <v/>
      </c>
      <c r="G663" s="43"/>
      <c r="H663" s="43"/>
      <c r="I663" s="43"/>
      <c r="J663" s="43"/>
      <c r="K663" s="40"/>
    </row>
    <row r="664" spans="2:11" ht="15.75">
      <c r="B664" s="60"/>
      <c r="C664" s="42"/>
      <c r="D664" s="6" t="str">
        <f>+IF(C664="","",LOOKUP(C664,بيانات!$A$3:$A$101,بيانات!$B$3:$B$101))</f>
        <v/>
      </c>
      <c r="E664" s="42"/>
      <c r="F664" s="6" t="str">
        <f>+IF(E664="","",LOOKUP(E664,بيانات!$C$3:$C$6,بيانات!$D$3:D$6))</f>
        <v/>
      </c>
      <c r="G664" s="43"/>
      <c r="H664" s="43"/>
      <c r="I664" s="43"/>
      <c r="J664" s="43"/>
      <c r="K664" s="40"/>
    </row>
    <row r="665" spans="2:11" ht="15.75">
      <c r="B665" s="60"/>
      <c r="C665" s="42"/>
      <c r="D665" s="6" t="str">
        <f>+IF(C665="","",LOOKUP(C665,بيانات!$A$3:$A$101,بيانات!$B$3:$B$101))</f>
        <v/>
      </c>
      <c r="E665" s="42"/>
      <c r="F665" s="6" t="str">
        <f>+IF(E665="","",LOOKUP(E665,بيانات!$C$3:$C$6,بيانات!$D$3:D$6))</f>
        <v/>
      </c>
      <c r="G665" s="43"/>
      <c r="H665" s="43"/>
      <c r="I665" s="43"/>
      <c r="J665" s="43"/>
      <c r="K665" s="40"/>
    </row>
    <row r="666" spans="2:11" ht="15.75">
      <c r="B666" s="60"/>
      <c r="C666" s="42"/>
      <c r="D666" s="6" t="str">
        <f>+IF(C666="","",LOOKUP(C666,بيانات!$A$3:$A$101,بيانات!$B$3:$B$101))</f>
        <v/>
      </c>
      <c r="E666" s="42"/>
      <c r="F666" s="6" t="str">
        <f>+IF(E666="","",LOOKUP(E666,بيانات!$C$3:$C$6,بيانات!$D$3:D$6))</f>
        <v/>
      </c>
      <c r="G666" s="43"/>
      <c r="H666" s="43"/>
      <c r="I666" s="43"/>
      <c r="J666" s="43"/>
      <c r="K666" s="40"/>
    </row>
    <row r="667" spans="2:11" ht="15.75">
      <c r="B667" s="60"/>
      <c r="C667" s="42"/>
      <c r="D667" s="6" t="str">
        <f>+IF(C667="","",LOOKUP(C667,بيانات!$A$3:$A$101,بيانات!$B$3:$B$101))</f>
        <v/>
      </c>
      <c r="E667" s="42"/>
      <c r="F667" s="6" t="str">
        <f>+IF(E667="","",LOOKUP(E667,بيانات!$C$3:$C$6,بيانات!$D$3:D$6))</f>
        <v/>
      </c>
      <c r="G667" s="43"/>
      <c r="H667" s="43"/>
      <c r="I667" s="43"/>
      <c r="J667" s="43"/>
      <c r="K667" s="40"/>
    </row>
    <row r="668" spans="2:11" ht="15.75">
      <c r="B668" s="60"/>
      <c r="C668" s="42"/>
      <c r="D668" s="6" t="str">
        <f>+IF(C668="","",LOOKUP(C668,بيانات!$A$3:$A$101,بيانات!$B$3:$B$101))</f>
        <v/>
      </c>
      <c r="E668" s="42"/>
      <c r="F668" s="6" t="str">
        <f>+IF(E668="","",LOOKUP(E668,بيانات!$C$3:$C$6,بيانات!$D$3:D$6))</f>
        <v/>
      </c>
      <c r="G668" s="43"/>
      <c r="H668" s="43"/>
      <c r="I668" s="43"/>
      <c r="J668" s="43"/>
      <c r="K668" s="40"/>
    </row>
    <row r="669" spans="2:11" ht="15.75">
      <c r="B669" s="60"/>
      <c r="C669" s="42"/>
      <c r="D669" s="6" t="str">
        <f>+IF(C669="","",LOOKUP(C669,بيانات!$A$3:$A$101,بيانات!$B$3:$B$101))</f>
        <v/>
      </c>
      <c r="E669" s="42"/>
      <c r="F669" s="6" t="str">
        <f>+IF(E669="","",LOOKUP(E669,بيانات!$C$3:$C$6,بيانات!$D$3:D$6))</f>
        <v/>
      </c>
      <c r="G669" s="43"/>
      <c r="H669" s="43"/>
      <c r="I669" s="43"/>
      <c r="J669" s="43"/>
      <c r="K669" s="40"/>
    </row>
    <row r="670" spans="2:11" ht="15.75">
      <c r="B670" s="60"/>
      <c r="C670" s="42"/>
      <c r="D670" s="6" t="str">
        <f>+IF(C670="","",LOOKUP(C670,بيانات!$A$3:$A$101,بيانات!$B$3:$B$101))</f>
        <v/>
      </c>
      <c r="E670" s="42"/>
      <c r="F670" s="6" t="str">
        <f>+IF(E670="","",LOOKUP(E670,بيانات!$C$3:$C$6,بيانات!$D$3:D$6))</f>
        <v/>
      </c>
      <c r="G670" s="43"/>
      <c r="H670" s="43"/>
      <c r="I670" s="43"/>
      <c r="J670" s="43"/>
      <c r="K670" s="40"/>
    </row>
    <row r="671" spans="2:11" ht="15.75">
      <c r="B671" s="60"/>
      <c r="C671" s="42"/>
      <c r="D671" s="6" t="str">
        <f>+IF(C671="","",LOOKUP(C671,بيانات!$A$3:$A$101,بيانات!$B$3:$B$101))</f>
        <v/>
      </c>
      <c r="E671" s="42"/>
      <c r="F671" s="6" t="str">
        <f>+IF(E671="","",LOOKUP(E671,بيانات!$C$3:$C$6,بيانات!$D$3:D$6))</f>
        <v/>
      </c>
      <c r="G671" s="43"/>
      <c r="H671" s="43"/>
      <c r="I671" s="43"/>
      <c r="J671" s="43"/>
      <c r="K671" s="40"/>
    </row>
    <row r="672" spans="2:11" ht="15.75">
      <c r="B672" s="60"/>
      <c r="C672" s="42"/>
      <c r="D672" s="6" t="str">
        <f>+IF(C672="","",LOOKUP(C672,بيانات!$A$3:$A$101,بيانات!$B$3:$B$101))</f>
        <v/>
      </c>
      <c r="E672" s="42"/>
      <c r="F672" s="6" t="str">
        <f>+IF(E672="","",LOOKUP(E672,بيانات!$C$3:$C$6,بيانات!$D$3:D$6))</f>
        <v/>
      </c>
      <c r="G672" s="43"/>
      <c r="H672" s="43"/>
      <c r="I672" s="43"/>
      <c r="J672" s="43"/>
      <c r="K672" s="40"/>
    </row>
    <row r="673" spans="2:11" ht="15.75">
      <c r="B673" s="60"/>
      <c r="C673" s="42"/>
      <c r="D673" s="6" t="str">
        <f>+IF(C673="","",LOOKUP(C673,بيانات!$A$3:$A$101,بيانات!$B$3:$B$101))</f>
        <v/>
      </c>
      <c r="E673" s="42"/>
      <c r="F673" s="6" t="str">
        <f>+IF(E673="","",LOOKUP(E673,بيانات!$C$3:$C$6,بيانات!$D$3:D$6))</f>
        <v/>
      </c>
      <c r="G673" s="43"/>
      <c r="H673" s="43"/>
      <c r="I673" s="43"/>
      <c r="J673" s="43"/>
      <c r="K673" s="40"/>
    </row>
    <row r="674" spans="2:11" ht="15.75">
      <c r="B674" s="60"/>
      <c r="C674" s="42"/>
      <c r="D674" s="6" t="str">
        <f>+IF(C674="","",LOOKUP(C674,بيانات!$A$3:$A$101,بيانات!$B$3:$B$101))</f>
        <v/>
      </c>
      <c r="E674" s="42"/>
      <c r="F674" s="6" t="str">
        <f>+IF(E674="","",LOOKUP(E674,بيانات!$C$3:$C$6,بيانات!$D$3:D$6))</f>
        <v/>
      </c>
      <c r="G674" s="43"/>
      <c r="H674" s="43"/>
      <c r="I674" s="43"/>
      <c r="J674" s="43"/>
      <c r="K674" s="40"/>
    </row>
    <row r="675" spans="2:11" ht="15.75">
      <c r="B675" s="60"/>
      <c r="C675" s="42"/>
      <c r="D675" s="6" t="str">
        <f>+IF(C675="","",LOOKUP(C675,بيانات!$A$3:$A$101,بيانات!$B$3:$B$101))</f>
        <v/>
      </c>
      <c r="E675" s="42"/>
      <c r="F675" s="6" t="str">
        <f>+IF(E675="","",LOOKUP(E675,بيانات!$C$3:$C$6,بيانات!$D$3:D$6))</f>
        <v/>
      </c>
      <c r="G675" s="43"/>
      <c r="H675" s="43"/>
      <c r="I675" s="43"/>
      <c r="J675" s="43"/>
      <c r="K675" s="40"/>
    </row>
    <row r="676" spans="2:11" ht="15.75">
      <c r="B676" s="60"/>
      <c r="C676" s="42"/>
      <c r="D676" s="6" t="str">
        <f>+IF(C676="","",LOOKUP(C676,بيانات!$A$3:$A$101,بيانات!$B$3:$B$101))</f>
        <v/>
      </c>
      <c r="E676" s="42"/>
      <c r="F676" s="6" t="str">
        <f>+IF(E676="","",LOOKUP(E676,بيانات!$C$3:$C$6,بيانات!$D$3:D$6))</f>
        <v/>
      </c>
      <c r="G676" s="43"/>
      <c r="H676" s="43"/>
      <c r="I676" s="43"/>
      <c r="J676" s="43"/>
      <c r="K676" s="40"/>
    </row>
    <row r="677" spans="2:11" ht="15.75">
      <c r="B677" s="60"/>
      <c r="C677" s="42"/>
      <c r="D677" s="6" t="str">
        <f>+IF(C677="","",LOOKUP(C677,بيانات!$A$3:$A$101,بيانات!$B$3:$B$101))</f>
        <v/>
      </c>
      <c r="E677" s="42"/>
      <c r="F677" s="6" t="str">
        <f>+IF(E677="","",LOOKUP(E677,بيانات!$C$3:$C$6,بيانات!$D$3:D$6))</f>
        <v/>
      </c>
      <c r="G677" s="43"/>
      <c r="H677" s="43"/>
      <c r="I677" s="43"/>
      <c r="J677" s="43"/>
      <c r="K677" s="40"/>
    </row>
    <row r="678" spans="2:11" ht="15.75">
      <c r="B678" s="60"/>
      <c r="C678" s="42"/>
      <c r="D678" s="6" t="str">
        <f>+IF(C678="","",LOOKUP(C678,بيانات!$A$3:$A$101,بيانات!$B$3:$B$101))</f>
        <v/>
      </c>
      <c r="E678" s="42"/>
      <c r="F678" s="6" t="str">
        <f>+IF(E678="","",LOOKUP(E678,بيانات!$C$3:$C$6,بيانات!$D$3:D$6))</f>
        <v/>
      </c>
      <c r="G678" s="43"/>
      <c r="H678" s="43"/>
      <c r="I678" s="43"/>
      <c r="J678" s="43"/>
      <c r="K678" s="40"/>
    </row>
    <row r="679" spans="2:11" ht="15.75">
      <c r="B679" s="60"/>
      <c r="C679" s="42"/>
      <c r="D679" s="6" t="str">
        <f>+IF(C679="","",LOOKUP(C679,بيانات!$A$3:$A$101,بيانات!$B$3:$B$101))</f>
        <v/>
      </c>
      <c r="E679" s="42"/>
      <c r="F679" s="6" t="str">
        <f>+IF(E679="","",LOOKUP(E679,بيانات!$C$3:$C$6,بيانات!$D$3:D$6))</f>
        <v/>
      </c>
      <c r="G679" s="43"/>
      <c r="H679" s="43"/>
      <c r="I679" s="43"/>
      <c r="J679" s="43"/>
      <c r="K679" s="40"/>
    </row>
    <row r="680" spans="2:11" ht="15.75">
      <c r="B680" s="60"/>
      <c r="C680" s="42"/>
      <c r="D680" s="6" t="str">
        <f>+IF(C680="","",LOOKUP(C680,بيانات!$A$3:$A$101,بيانات!$B$3:$B$101))</f>
        <v/>
      </c>
      <c r="E680" s="42"/>
      <c r="F680" s="6" t="str">
        <f>+IF(E680="","",LOOKUP(E680,بيانات!$C$3:$C$6,بيانات!$D$3:D$6))</f>
        <v/>
      </c>
      <c r="G680" s="43"/>
      <c r="H680" s="43"/>
      <c r="I680" s="43"/>
      <c r="J680" s="43"/>
      <c r="K680" s="40"/>
    </row>
    <row r="681" spans="2:11" ht="15.75">
      <c r="B681" s="60"/>
      <c r="C681" s="42"/>
      <c r="D681" s="6" t="str">
        <f>+IF(C681="","",LOOKUP(C681,بيانات!$A$3:$A$101,بيانات!$B$3:$B$101))</f>
        <v/>
      </c>
      <c r="E681" s="42"/>
      <c r="F681" s="6" t="str">
        <f>+IF(E681="","",LOOKUP(E681,بيانات!$C$3:$C$6,بيانات!$D$3:D$6))</f>
        <v/>
      </c>
      <c r="G681" s="43"/>
      <c r="H681" s="43"/>
      <c r="I681" s="43"/>
      <c r="J681" s="43"/>
      <c r="K681" s="40"/>
    </row>
    <row r="682" spans="2:11" ht="15.75">
      <c r="B682" s="60"/>
      <c r="C682" s="42"/>
      <c r="D682" s="6" t="str">
        <f>+IF(C682="","",LOOKUP(C682,بيانات!$A$3:$A$101,بيانات!$B$3:$B$101))</f>
        <v/>
      </c>
      <c r="E682" s="42"/>
      <c r="F682" s="6" t="str">
        <f>+IF(E682="","",LOOKUP(E682,بيانات!$C$3:$C$6,بيانات!$D$3:D$6))</f>
        <v/>
      </c>
      <c r="G682" s="43"/>
      <c r="H682" s="43"/>
      <c r="I682" s="43"/>
      <c r="J682" s="43"/>
      <c r="K682" s="40"/>
    </row>
    <row r="683" spans="2:11" ht="15.75">
      <c r="B683" s="60"/>
      <c r="C683" s="42"/>
      <c r="D683" s="6" t="str">
        <f>+IF(C683="","",LOOKUP(C683,بيانات!$A$3:$A$101,بيانات!$B$3:$B$101))</f>
        <v/>
      </c>
      <c r="E683" s="42"/>
      <c r="F683" s="6" t="str">
        <f>+IF(E683="","",LOOKUP(E683,بيانات!$C$3:$C$6,بيانات!$D$3:D$6))</f>
        <v/>
      </c>
      <c r="G683" s="43"/>
      <c r="H683" s="43"/>
      <c r="I683" s="43"/>
      <c r="J683" s="43"/>
      <c r="K683" s="40"/>
    </row>
    <row r="684" spans="2:11" ht="15.75">
      <c r="B684" s="60"/>
      <c r="C684" s="42"/>
      <c r="D684" s="6" t="str">
        <f>+IF(C684="","",LOOKUP(C684,بيانات!$A$3:$A$101,بيانات!$B$3:$B$101))</f>
        <v/>
      </c>
      <c r="E684" s="42"/>
      <c r="F684" s="6" t="str">
        <f>+IF(E684="","",LOOKUP(E684,بيانات!$C$3:$C$6,بيانات!$D$3:D$6))</f>
        <v/>
      </c>
      <c r="G684" s="43"/>
      <c r="H684" s="43"/>
      <c r="I684" s="43"/>
      <c r="J684" s="43"/>
      <c r="K684" s="40"/>
    </row>
    <row r="685" spans="2:11" ht="15.75">
      <c r="B685" s="60"/>
      <c r="C685" s="42"/>
      <c r="D685" s="6" t="str">
        <f>+IF(C685="","",LOOKUP(C685,بيانات!$A$3:$A$101,بيانات!$B$3:$B$101))</f>
        <v/>
      </c>
      <c r="E685" s="42"/>
      <c r="F685" s="6" t="str">
        <f>+IF(E685="","",LOOKUP(E685,بيانات!$C$3:$C$6,بيانات!$D$3:D$6))</f>
        <v/>
      </c>
      <c r="G685" s="43"/>
      <c r="H685" s="43"/>
      <c r="I685" s="43"/>
      <c r="J685" s="43"/>
      <c r="K685" s="40"/>
    </row>
    <row r="686" spans="2:11" ht="15.75">
      <c r="B686" s="60"/>
      <c r="C686" s="42"/>
      <c r="D686" s="6" t="str">
        <f>+IF(C686="","",LOOKUP(C686,بيانات!$A$3:$A$101,بيانات!$B$3:$B$101))</f>
        <v/>
      </c>
      <c r="E686" s="42"/>
      <c r="F686" s="6" t="str">
        <f>+IF(E686="","",LOOKUP(E686,بيانات!$C$3:$C$6,بيانات!$D$3:D$6))</f>
        <v/>
      </c>
      <c r="G686" s="43"/>
      <c r="H686" s="43"/>
      <c r="I686" s="43"/>
      <c r="J686" s="43"/>
      <c r="K686" s="40"/>
    </row>
    <row r="687" spans="2:11" ht="15.75">
      <c r="B687" s="60"/>
      <c r="C687" s="42"/>
      <c r="D687" s="6" t="str">
        <f>+IF(C687="","",LOOKUP(C687,بيانات!$A$3:$A$101,بيانات!$B$3:$B$101))</f>
        <v/>
      </c>
      <c r="E687" s="42"/>
      <c r="F687" s="6" t="str">
        <f>+IF(E687="","",LOOKUP(E687,بيانات!$C$3:$C$6,بيانات!$D$3:D$6))</f>
        <v/>
      </c>
      <c r="G687" s="43"/>
      <c r="H687" s="43"/>
      <c r="I687" s="43"/>
      <c r="J687" s="43"/>
      <c r="K687" s="40"/>
    </row>
    <row r="688" spans="2:11" ht="15.75">
      <c r="B688" s="60"/>
      <c r="C688" s="42"/>
      <c r="D688" s="6" t="str">
        <f>+IF(C688="","",LOOKUP(C688,بيانات!$A$3:$A$101,بيانات!$B$3:$B$101))</f>
        <v/>
      </c>
      <c r="E688" s="42"/>
      <c r="F688" s="6" t="str">
        <f>+IF(E688="","",LOOKUP(E688,بيانات!$C$3:$C$6,بيانات!$D$3:D$6))</f>
        <v/>
      </c>
      <c r="G688" s="43"/>
      <c r="H688" s="43"/>
      <c r="I688" s="43"/>
      <c r="J688" s="43"/>
      <c r="K688" s="40"/>
    </row>
    <row r="689" spans="2:11" ht="15.75">
      <c r="B689" s="60"/>
      <c r="C689" s="42"/>
      <c r="D689" s="6" t="str">
        <f>+IF(C689="","",LOOKUP(C689,بيانات!$A$3:$A$101,بيانات!$B$3:$B$101))</f>
        <v/>
      </c>
      <c r="E689" s="42"/>
      <c r="F689" s="6" t="str">
        <f>+IF(E689="","",LOOKUP(E689,بيانات!$C$3:$C$6,بيانات!$D$3:D$6))</f>
        <v/>
      </c>
      <c r="G689" s="43"/>
      <c r="H689" s="43"/>
      <c r="I689" s="43"/>
      <c r="J689" s="43"/>
      <c r="K689" s="40"/>
    </row>
    <row r="690" spans="2:11" ht="15.75">
      <c r="B690" s="60"/>
      <c r="C690" s="42"/>
      <c r="D690" s="6" t="str">
        <f>+IF(C690="","",LOOKUP(C690,بيانات!$A$3:$A$101,بيانات!$B$3:$B$101))</f>
        <v/>
      </c>
      <c r="E690" s="42"/>
      <c r="F690" s="6" t="str">
        <f>+IF(E690="","",LOOKUP(E690,بيانات!$C$3:$C$6,بيانات!$D$3:D$6))</f>
        <v/>
      </c>
      <c r="G690" s="43"/>
      <c r="H690" s="43"/>
      <c r="I690" s="43"/>
      <c r="J690" s="43"/>
      <c r="K690" s="40"/>
    </row>
    <row r="691" spans="2:11" ht="15.75">
      <c r="B691" s="60"/>
      <c r="C691" s="42"/>
      <c r="D691" s="6" t="str">
        <f>+IF(C691="","",LOOKUP(C691,بيانات!$A$3:$A$101,بيانات!$B$3:$B$101))</f>
        <v/>
      </c>
      <c r="E691" s="42"/>
      <c r="F691" s="6" t="str">
        <f>+IF(E691="","",LOOKUP(E691,بيانات!$C$3:$C$6,بيانات!$D$3:D$6))</f>
        <v/>
      </c>
      <c r="G691" s="43"/>
      <c r="H691" s="43"/>
      <c r="I691" s="43"/>
      <c r="J691" s="43"/>
      <c r="K691" s="40"/>
    </row>
    <row r="692" spans="2:11" ht="15.75">
      <c r="B692" s="60"/>
      <c r="C692" s="42"/>
      <c r="D692" s="6" t="str">
        <f>+IF(C692="","",LOOKUP(C692,بيانات!$A$3:$A$101,بيانات!$B$3:$B$101))</f>
        <v/>
      </c>
      <c r="E692" s="42"/>
      <c r="F692" s="6" t="str">
        <f>+IF(E692="","",LOOKUP(E692,بيانات!$C$3:$C$6,بيانات!$D$3:D$6))</f>
        <v/>
      </c>
      <c r="G692" s="43"/>
      <c r="H692" s="43"/>
      <c r="I692" s="43"/>
      <c r="J692" s="43"/>
      <c r="K692" s="40"/>
    </row>
    <row r="693" spans="2:11" ht="15.75">
      <c r="B693" s="60"/>
      <c r="C693" s="42"/>
      <c r="D693" s="6" t="str">
        <f>+IF(C693="","",LOOKUP(C693,بيانات!$A$3:$A$101,بيانات!$B$3:$B$101))</f>
        <v/>
      </c>
      <c r="E693" s="42"/>
      <c r="F693" s="6" t="str">
        <f>+IF(E693="","",LOOKUP(E693,بيانات!$C$3:$C$6,بيانات!$D$3:D$6))</f>
        <v/>
      </c>
      <c r="G693" s="43"/>
      <c r="H693" s="43"/>
      <c r="I693" s="43"/>
      <c r="J693" s="43"/>
      <c r="K693" s="40"/>
    </row>
    <row r="694" spans="2:11" ht="15.75">
      <c r="B694" s="60"/>
      <c r="C694" s="42"/>
      <c r="D694" s="6" t="str">
        <f>+IF(C694="","",LOOKUP(C694,بيانات!$A$3:$A$101,بيانات!$B$3:$B$101))</f>
        <v/>
      </c>
      <c r="E694" s="42"/>
      <c r="F694" s="6" t="str">
        <f>+IF(E694="","",LOOKUP(E694,بيانات!$C$3:$C$6,بيانات!$D$3:D$6))</f>
        <v/>
      </c>
      <c r="G694" s="43"/>
      <c r="H694" s="43"/>
      <c r="I694" s="43"/>
      <c r="J694" s="43"/>
      <c r="K694" s="40"/>
    </row>
    <row r="695" spans="2:11" ht="15.75">
      <c r="B695" s="60"/>
      <c r="C695" s="42"/>
      <c r="D695" s="6" t="str">
        <f>+IF(C695="","",LOOKUP(C695,بيانات!$A$3:$A$101,بيانات!$B$3:$B$101))</f>
        <v/>
      </c>
      <c r="E695" s="42"/>
      <c r="F695" s="6" t="str">
        <f>+IF(E695="","",LOOKUP(E695,بيانات!$C$3:$C$6,بيانات!$D$3:D$6))</f>
        <v/>
      </c>
      <c r="G695" s="43"/>
      <c r="H695" s="43"/>
      <c r="I695" s="43"/>
      <c r="J695" s="43"/>
      <c r="K695" s="40"/>
    </row>
    <row r="696" spans="2:11" ht="15.75">
      <c r="B696" s="60"/>
      <c r="C696" s="42"/>
      <c r="D696" s="6" t="str">
        <f>+IF(C696="","",LOOKUP(C696,بيانات!$A$3:$A$101,بيانات!$B$3:$B$101))</f>
        <v/>
      </c>
      <c r="E696" s="42"/>
      <c r="F696" s="6" t="str">
        <f>+IF(E696="","",LOOKUP(E696,بيانات!$C$3:$C$6,بيانات!$D$3:D$6))</f>
        <v/>
      </c>
      <c r="G696" s="43"/>
      <c r="H696" s="43"/>
      <c r="I696" s="43"/>
      <c r="J696" s="43"/>
      <c r="K696" s="40"/>
    </row>
    <row r="697" spans="2:11" ht="15.75">
      <c r="B697" s="60"/>
      <c r="C697" s="42"/>
      <c r="D697" s="6" t="str">
        <f>+IF(C697="","",LOOKUP(C697,بيانات!$A$3:$A$101,بيانات!$B$3:$B$101))</f>
        <v/>
      </c>
      <c r="E697" s="42"/>
      <c r="F697" s="6" t="str">
        <f>+IF(E697="","",LOOKUP(E697,بيانات!$C$3:$C$6,بيانات!$D$3:D$6))</f>
        <v/>
      </c>
      <c r="G697" s="43"/>
      <c r="H697" s="43"/>
      <c r="I697" s="43"/>
      <c r="J697" s="43"/>
      <c r="K697" s="40"/>
    </row>
    <row r="698" spans="2:11" ht="15.75">
      <c r="B698" s="60"/>
      <c r="C698" s="42"/>
      <c r="D698" s="6" t="str">
        <f>+IF(C698="","",LOOKUP(C698,بيانات!$A$3:$A$101,بيانات!$B$3:$B$101))</f>
        <v/>
      </c>
      <c r="E698" s="42"/>
      <c r="F698" s="6" t="str">
        <f>+IF(E698="","",LOOKUP(E698,بيانات!$C$3:$C$6,بيانات!$D$3:D$6))</f>
        <v/>
      </c>
      <c r="G698" s="43"/>
      <c r="H698" s="43"/>
      <c r="I698" s="43"/>
      <c r="J698" s="43"/>
      <c r="K698" s="40"/>
    </row>
    <row r="699" spans="2:11" ht="15.75">
      <c r="B699" s="60"/>
      <c r="C699" s="42"/>
      <c r="D699" s="6" t="str">
        <f>+IF(C699="","",LOOKUP(C699,بيانات!$A$3:$A$101,بيانات!$B$3:$B$101))</f>
        <v/>
      </c>
      <c r="E699" s="42"/>
      <c r="F699" s="6" t="str">
        <f>+IF(E699="","",LOOKUP(E699,بيانات!$C$3:$C$6,بيانات!$D$3:D$6))</f>
        <v/>
      </c>
      <c r="G699" s="43"/>
      <c r="H699" s="43"/>
      <c r="I699" s="43"/>
      <c r="J699" s="43"/>
      <c r="K699" s="40"/>
    </row>
    <row r="700" spans="2:11" ht="15.75">
      <c r="B700" s="60"/>
      <c r="C700" s="42"/>
      <c r="D700" s="6" t="str">
        <f>+IF(C700="","",LOOKUP(C700,بيانات!$A$3:$A$101,بيانات!$B$3:$B$101))</f>
        <v/>
      </c>
      <c r="E700" s="42"/>
      <c r="F700" s="6" t="str">
        <f>+IF(E700="","",LOOKUP(E700,بيانات!$C$3:$C$6,بيانات!$D$3:D$6))</f>
        <v/>
      </c>
      <c r="G700" s="43"/>
      <c r="H700" s="43"/>
      <c r="I700" s="43"/>
      <c r="J700" s="43"/>
      <c r="K700" s="40"/>
    </row>
    <row r="701" spans="2:11" ht="15.75">
      <c r="B701" s="60"/>
      <c r="C701" s="42"/>
      <c r="D701" s="6" t="str">
        <f>+IF(C701="","",LOOKUP(C701,بيانات!$A$3:$A$101,بيانات!$B$3:$B$101))</f>
        <v/>
      </c>
      <c r="E701" s="42"/>
      <c r="F701" s="6" t="str">
        <f>+IF(E701="","",LOOKUP(E701,بيانات!$C$3:$C$6,بيانات!$D$3:D$6))</f>
        <v/>
      </c>
      <c r="G701" s="43"/>
      <c r="H701" s="43"/>
      <c r="I701" s="43"/>
      <c r="J701" s="43"/>
      <c r="K701" s="40"/>
    </row>
    <row r="702" spans="2:11" ht="15.75">
      <c r="B702" s="60"/>
      <c r="C702" s="42"/>
      <c r="D702" s="6" t="str">
        <f>+IF(C702="","",LOOKUP(C702,بيانات!$A$3:$A$101,بيانات!$B$3:$B$101))</f>
        <v/>
      </c>
      <c r="E702" s="42"/>
      <c r="F702" s="6" t="str">
        <f>+IF(E702="","",LOOKUP(E702,بيانات!$C$3:$C$6,بيانات!$D$3:D$6))</f>
        <v/>
      </c>
      <c r="G702" s="43"/>
      <c r="H702" s="43"/>
      <c r="I702" s="43"/>
      <c r="J702" s="43"/>
      <c r="K702" s="40"/>
    </row>
    <row r="703" spans="2:11" ht="15.75">
      <c r="B703" s="60"/>
      <c r="C703" s="42"/>
      <c r="D703" s="6" t="str">
        <f>+IF(C703="","",LOOKUP(C703,بيانات!$A$3:$A$101,بيانات!$B$3:$B$101))</f>
        <v/>
      </c>
      <c r="E703" s="42"/>
      <c r="F703" s="6" t="str">
        <f>+IF(E703="","",LOOKUP(E703,بيانات!$C$3:$C$6,بيانات!$D$3:D$6))</f>
        <v/>
      </c>
      <c r="G703" s="43"/>
      <c r="H703" s="43"/>
      <c r="I703" s="43"/>
      <c r="J703" s="43"/>
      <c r="K703" s="40"/>
    </row>
    <row r="704" spans="2:11" ht="15.75">
      <c r="B704" s="60"/>
      <c r="C704" s="42"/>
      <c r="D704" s="6" t="str">
        <f>+IF(C704="","",LOOKUP(C704,بيانات!$A$3:$A$101,بيانات!$B$3:$B$101))</f>
        <v/>
      </c>
      <c r="E704" s="42"/>
      <c r="F704" s="6" t="str">
        <f>+IF(E704="","",LOOKUP(E704,بيانات!$C$3:$C$6,بيانات!$D$3:D$6))</f>
        <v/>
      </c>
      <c r="G704" s="43"/>
      <c r="H704" s="43"/>
      <c r="I704" s="43"/>
      <c r="J704" s="43"/>
      <c r="K704" s="40"/>
    </row>
    <row r="705" spans="2:11" ht="15.75">
      <c r="B705" s="60"/>
      <c r="C705" s="42"/>
      <c r="D705" s="6" t="str">
        <f>+IF(C705="","",LOOKUP(C705,بيانات!$A$3:$A$101,بيانات!$B$3:$B$101))</f>
        <v/>
      </c>
      <c r="E705" s="42"/>
      <c r="F705" s="6" t="str">
        <f>+IF(E705="","",LOOKUP(E705,بيانات!$C$3:$C$6,بيانات!$D$3:D$6))</f>
        <v/>
      </c>
      <c r="G705" s="43"/>
      <c r="H705" s="43"/>
      <c r="I705" s="43"/>
      <c r="J705" s="43"/>
      <c r="K705" s="40"/>
    </row>
    <row r="706" spans="2:11" ht="15.75">
      <c r="B706" s="60"/>
      <c r="C706" s="42"/>
      <c r="D706" s="6" t="str">
        <f>+IF(C706="","",LOOKUP(C706,بيانات!$A$3:$A$101,بيانات!$B$3:$B$101))</f>
        <v/>
      </c>
      <c r="E706" s="42"/>
      <c r="F706" s="6" t="str">
        <f>+IF(E706="","",LOOKUP(E706,بيانات!$C$3:$C$6,بيانات!$D$3:D$6))</f>
        <v/>
      </c>
      <c r="G706" s="43"/>
      <c r="H706" s="43"/>
      <c r="I706" s="43"/>
      <c r="J706" s="43"/>
      <c r="K706" s="40"/>
    </row>
    <row r="707" spans="2:11" ht="15.75">
      <c r="B707" s="60"/>
      <c r="C707" s="42"/>
      <c r="D707" s="6" t="str">
        <f>+IF(C707="","",LOOKUP(C707,بيانات!$A$3:$A$101,بيانات!$B$3:$B$101))</f>
        <v/>
      </c>
      <c r="E707" s="42"/>
      <c r="F707" s="6" t="str">
        <f>+IF(E707="","",LOOKUP(E707,بيانات!$C$3:$C$6,بيانات!$D$3:D$6))</f>
        <v/>
      </c>
      <c r="G707" s="43"/>
      <c r="H707" s="43"/>
      <c r="I707" s="43"/>
      <c r="J707" s="43"/>
      <c r="K707" s="40"/>
    </row>
    <row r="708" spans="2:11" ht="15.75">
      <c r="B708" s="60"/>
      <c r="C708" s="42"/>
      <c r="D708" s="6" t="str">
        <f>+IF(C708="","",LOOKUP(C708,بيانات!$A$3:$A$101,بيانات!$B$3:$B$101))</f>
        <v/>
      </c>
      <c r="E708" s="42"/>
      <c r="F708" s="6" t="str">
        <f>+IF(E708="","",LOOKUP(E708,بيانات!$C$3:$C$6,بيانات!$D$3:D$6))</f>
        <v/>
      </c>
      <c r="G708" s="43"/>
      <c r="H708" s="43"/>
      <c r="I708" s="43"/>
      <c r="J708" s="43"/>
      <c r="K708" s="40"/>
    </row>
    <row r="709" spans="2:11" ht="15.75">
      <c r="B709" s="60"/>
      <c r="C709" s="42"/>
      <c r="D709" s="6" t="str">
        <f>+IF(C709="","",LOOKUP(C709,بيانات!$A$3:$A$101,بيانات!$B$3:$B$101))</f>
        <v/>
      </c>
      <c r="E709" s="42"/>
      <c r="F709" s="6" t="str">
        <f>+IF(E709="","",LOOKUP(E709,بيانات!$C$3:$C$6,بيانات!$D$3:D$6))</f>
        <v/>
      </c>
      <c r="G709" s="43"/>
      <c r="H709" s="43"/>
      <c r="I709" s="43"/>
      <c r="J709" s="43"/>
      <c r="K709" s="40"/>
    </row>
    <row r="710" spans="2:11" ht="15.75">
      <c r="B710" s="60"/>
      <c r="C710" s="42"/>
      <c r="D710" s="6" t="str">
        <f>+IF(C710="","",LOOKUP(C710,بيانات!$A$3:$A$101,بيانات!$B$3:$B$101))</f>
        <v/>
      </c>
      <c r="E710" s="42"/>
      <c r="F710" s="6" t="str">
        <f>+IF(E710="","",LOOKUP(E710,بيانات!$C$3:$C$6,بيانات!$D$3:D$6))</f>
        <v/>
      </c>
      <c r="G710" s="43"/>
      <c r="H710" s="43"/>
      <c r="I710" s="43"/>
      <c r="J710" s="43"/>
      <c r="K710" s="40"/>
    </row>
    <row r="711" spans="2:11" ht="15.75">
      <c r="B711" s="60"/>
      <c r="C711" s="42"/>
      <c r="D711" s="6" t="str">
        <f>+IF(C711="","",LOOKUP(C711,بيانات!$A$3:$A$101,بيانات!$B$3:$B$101))</f>
        <v/>
      </c>
      <c r="E711" s="42"/>
      <c r="F711" s="6" t="str">
        <f>+IF(E711="","",LOOKUP(E711,بيانات!$C$3:$C$6,بيانات!$D$3:D$6))</f>
        <v/>
      </c>
      <c r="G711" s="43"/>
      <c r="H711" s="43"/>
      <c r="I711" s="43"/>
      <c r="J711" s="43"/>
      <c r="K711" s="40"/>
    </row>
    <row r="712" spans="2:11" ht="15.75">
      <c r="B712" s="60"/>
      <c r="C712" s="42"/>
      <c r="D712" s="6" t="str">
        <f>+IF(C712="","",LOOKUP(C712,بيانات!$A$3:$A$101,بيانات!$B$3:$B$101))</f>
        <v/>
      </c>
      <c r="E712" s="42"/>
      <c r="F712" s="6" t="str">
        <f>+IF(E712="","",LOOKUP(E712,بيانات!$C$3:$C$6,بيانات!$D$3:D$6))</f>
        <v/>
      </c>
      <c r="G712" s="43"/>
      <c r="H712" s="43"/>
      <c r="I712" s="43"/>
      <c r="J712" s="43"/>
      <c r="K712" s="40"/>
    </row>
    <row r="713" spans="2:11" ht="15.75">
      <c r="B713" s="60"/>
      <c r="C713" s="42"/>
      <c r="D713" s="6" t="str">
        <f>+IF(C713="","",LOOKUP(C713,بيانات!$A$3:$A$101,بيانات!$B$3:$B$101))</f>
        <v/>
      </c>
      <c r="E713" s="42"/>
      <c r="F713" s="6" t="str">
        <f>+IF(E713="","",LOOKUP(E713,بيانات!$C$3:$C$6,بيانات!$D$3:D$6))</f>
        <v/>
      </c>
      <c r="G713" s="43"/>
      <c r="H713" s="43"/>
      <c r="I713" s="43"/>
      <c r="J713" s="43"/>
      <c r="K713" s="40"/>
    </row>
    <row r="714" spans="2:11" ht="15.75">
      <c r="B714" s="60"/>
      <c r="C714" s="42"/>
      <c r="D714" s="6" t="str">
        <f>+IF(C714="","",LOOKUP(C714,بيانات!$A$3:$A$101,بيانات!$B$3:$B$101))</f>
        <v/>
      </c>
      <c r="E714" s="42"/>
      <c r="F714" s="6" t="str">
        <f>+IF(E714="","",LOOKUP(E714,بيانات!$C$3:$C$6,بيانات!$D$3:D$6))</f>
        <v/>
      </c>
      <c r="G714" s="43"/>
      <c r="H714" s="43"/>
      <c r="I714" s="43"/>
      <c r="J714" s="43"/>
      <c r="K714" s="40"/>
    </row>
    <row r="715" spans="2:11" ht="15.75">
      <c r="B715" s="60"/>
      <c r="C715" s="42"/>
      <c r="D715" s="6" t="str">
        <f>+IF(C715="","",LOOKUP(C715,بيانات!$A$3:$A$101,بيانات!$B$3:$B$101))</f>
        <v/>
      </c>
      <c r="E715" s="42"/>
      <c r="F715" s="6" t="str">
        <f>+IF(E715="","",LOOKUP(E715,بيانات!$C$3:$C$6,بيانات!$D$3:D$6))</f>
        <v/>
      </c>
      <c r="G715" s="43"/>
      <c r="H715" s="43"/>
      <c r="I715" s="43"/>
      <c r="J715" s="43"/>
      <c r="K715" s="40"/>
    </row>
    <row r="716" spans="2:11" ht="15.75">
      <c r="B716" s="60"/>
      <c r="C716" s="42"/>
      <c r="D716" s="6" t="str">
        <f>+IF(C716="","",LOOKUP(C716,بيانات!$A$3:$A$101,بيانات!$B$3:$B$101))</f>
        <v/>
      </c>
      <c r="E716" s="42"/>
      <c r="F716" s="6" t="str">
        <f>+IF(E716="","",LOOKUP(E716,بيانات!$C$3:$C$6,بيانات!$D$3:D$6))</f>
        <v/>
      </c>
      <c r="G716" s="43"/>
      <c r="H716" s="43"/>
      <c r="I716" s="43"/>
      <c r="J716" s="43"/>
      <c r="K716" s="40"/>
    </row>
    <row r="717" spans="2:11" ht="15.75">
      <c r="B717" s="60"/>
      <c r="C717" s="42"/>
      <c r="D717" s="6" t="str">
        <f>+IF(C717="","",LOOKUP(C717,بيانات!$A$3:$A$101,بيانات!$B$3:$B$101))</f>
        <v/>
      </c>
      <c r="E717" s="42"/>
      <c r="F717" s="6" t="str">
        <f>+IF(E717="","",LOOKUP(E717,بيانات!$C$3:$C$6,بيانات!$D$3:D$6))</f>
        <v/>
      </c>
      <c r="G717" s="43"/>
      <c r="H717" s="43"/>
      <c r="I717" s="43"/>
      <c r="J717" s="43"/>
      <c r="K717" s="40"/>
    </row>
    <row r="718" spans="2:11" ht="15.75">
      <c r="B718" s="60"/>
      <c r="C718" s="42"/>
      <c r="D718" s="6" t="str">
        <f>+IF(C718="","",LOOKUP(C718,بيانات!$A$3:$A$101,بيانات!$B$3:$B$101))</f>
        <v/>
      </c>
      <c r="E718" s="42"/>
      <c r="F718" s="6" t="str">
        <f>+IF(E718="","",LOOKUP(E718,بيانات!$C$3:$C$6,بيانات!$D$3:D$6))</f>
        <v/>
      </c>
      <c r="G718" s="43"/>
      <c r="H718" s="43"/>
      <c r="I718" s="43"/>
      <c r="J718" s="43"/>
      <c r="K718" s="40"/>
    </row>
    <row r="719" spans="2:11" ht="15.75">
      <c r="B719" s="60"/>
      <c r="C719" s="42"/>
      <c r="D719" s="6" t="str">
        <f>+IF(C719="","",LOOKUP(C719,بيانات!$A$3:$A$101,بيانات!$B$3:$B$101))</f>
        <v/>
      </c>
      <c r="E719" s="42"/>
      <c r="F719" s="6" t="str">
        <f>+IF(E719="","",LOOKUP(E719,بيانات!$C$3:$C$6,بيانات!$D$3:D$6))</f>
        <v/>
      </c>
      <c r="G719" s="43"/>
      <c r="H719" s="43"/>
      <c r="I719" s="43"/>
      <c r="J719" s="43"/>
      <c r="K719" s="40"/>
    </row>
    <row r="720" spans="2:11" ht="15.75">
      <c r="B720" s="60"/>
      <c r="C720" s="42"/>
      <c r="D720" s="6" t="str">
        <f>+IF(C720="","",LOOKUP(C720,بيانات!$A$3:$A$101,بيانات!$B$3:$B$101))</f>
        <v/>
      </c>
      <c r="E720" s="42"/>
      <c r="F720" s="6" t="str">
        <f>+IF(E720="","",LOOKUP(E720,بيانات!$C$3:$C$6,بيانات!$D$3:D$6))</f>
        <v/>
      </c>
      <c r="G720" s="43"/>
      <c r="H720" s="43"/>
      <c r="I720" s="43"/>
      <c r="J720" s="43"/>
      <c r="K720" s="40"/>
    </row>
    <row r="721" spans="2:11" ht="15.75">
      <c r="B721" s="60"/>
      <c r="C721" s="42"/>
      <c r="D721" s="6" t="str">
        <f>+IF(C721="","",LOOKUP(C721,بيانات!$A$3:$A$101,بيانات!$B$3:$B$101))</f>
        <v/>
      </c>
      <c r="E721" s="42"/>
      <c r="F721" s="6" t="str">
        <f>+IF(E721="","",LOOKUP(E721,بيانات!$C$3:$C$6,بيانات!$D$3:D$6))</f>
        <v/>
      </c>
      <c r="G721" s="43"/>
      <c r="H721" s="43"/>
      <c r="I721" s="43"/>
      <c r="J721" s="43"/>
      <c r="K721" s="40"/>
    </row>
    <row r="722" spans="2:11" ht="15.75">
      <c r="B722" s="60"/>
      <c r="C722" s="42"/>
      <c r="D722" s="6" t="str">
        <f>+IF(C722="","",LOOKUP(C722,بيانات!$A$3:$A$101,بيانات!$B$3:$B$101))</f>
        <v/>
      </c>
      <c r="E722" s="42"/>
      <c r="F722" s="6" t="str">
        <f>+IF(E722="","",LOOKUP(E722,بيانات!$C$3:$C$6,بيانات!$D$3:D$6))</f>
        <v/>
      </c>
      <c r="G722" s="43"/>
      <c r="H722" s="43"/>
      <c r="I722" s="43"/>
      <c r="J722" s="43"/>
      <c r="K722" s="40"/>
    </row>
    <row r="723" spans="2:11" ht="15.75">
      <c r="B723" s="60"/>
      <c r="C723" s="42"/>
      <c r="D723" s="6" t="str">
        <f>+IF(C723="","",LOOKUP(C723,بيانات!$A$3:$A$101,بيانات!$B$3:$B$101))</f>
        <v/>
      </c>
      <c r="E723" s="42"/>
      <c r="F723" s="6" t="str">
        <f>+IF(E723="","",LOOKUP(E723,بيانات!$C$3:$C$6,بيانات!$D$3:D$6))</f>
        <v/>
      </c>
      <c r="G723" s="43"/>
      <c r="H723" s="43"/>
      <c r="I723" s="43"/>
      <c r="J723" s="43"/>
      <c r="K723" s="40"/>
    </row>
    <row r="724" spans="2:11" ht="15.75">
      <c r="B724" s="60"/>
      <c r="C724" s="42"/>
      <c r="D724" s="6" t="str">
        <f>+IF(C724="","",LOOKUP(C724,بيانات!$A$3:$A$101,بيانات!$B$3:$B$101))</f>
        <v/>
      </c>
      <c r="E724" s="42"/>
      <c r="F724" s="6" t="str">
        <f>+IF(E724="","",LOOKUP(E724,بيانات!$C$3:$C$6,بيانات!$D$3:D$6))</f>
        <v/>
      </c>
      <c r="G724" s="43"/>
      <c r="H724" s="43"/>
      <c r="I724" s="43"/>
      <c r="J724" s="43"/>
      <c r="K724" s="40"/>
    </row>
    <row r="725" spans="2:11" ht="15.75">
      <c r="B725" s="60"/>
      <c r="C725" s="42"/>
      <c r="D725" s="6" t="str">
        <f>+IF(C725="","",LOOKUP(C725,بيانات!$A$3:$A$101,بيانات!$B$3:$B$101))</f>
        <v/>
      </c>
      <c r="E725" s="42"/>
      <c r="F725" s="6" t="str">
        <f>+IF(E725="","",LOOKUP(E725,بيانات!$C$3:$C$6,بيانات!$D$3:D$6))</f>
        <v/>
      </c>
      <c r="G725" s="43"/>
      <c r="H725" s="43"/>
      <c r="I725" s="43"/>
      <c r="J725" s="43"/>
      <c r="K725" s="40"/>
    </row>
    <row r="726" spans="2:11" ht="15.75">
      <c r="B726" s="60"/>
      <c r="C726" s="42"/>
      <c r="D726" s="6" t="str">
        <f>+IF(C726="","",LOOKUP(C726,بيانات!$A$3:$A$101,بيانات!$B$3:$B$101))</f>
        <v/>
      </c>
      <c r="E726" s="42"/>
      <c r="F726" s="6" t="str">
        <f>+IF(E726="","",LOOKUP(E726,بيانات!$C$3:$C$6,بيانات!$D$3:D$6))</f>
        <v/>
      </c>
      <c r="G726" s="43"/>
      <c r="H726" s="43"/>
      <c r="I726" s="43"/>
      <c r="J726" s="43"/>
      <c r="K726" s="40"/>
    </row>
    <row r="727" spans="2:11" ht="15.75">
      <c r="B727" s="60"/>
      <c r="C727" s="42"/>
      <c r="D727" s="6" t="str">
        <f>+IF(C727="","",LOOKUP(C727,بيانات!$A$3:$A$101,بيانات!$B$3:$B$101))</f>
        <v/>
      </c>
      <c r="E727" s="42"/>
      <c r="F727" s="6" t="str">
        <f>+IF(E727="","",LOOKUP(E727,بيانات!$C$3:$C$6,بيانات!$D$3:D$6))</f>
        <v/>
      </c>
      <c r="G727" s="43"/>
      <c r="H727" s="43"/>
      <c r="I727" s="43"/>
      <c r="J727" s="43"/>
      <c r="K727" s="40"/>
    </row>
    <row r="728" spans="2:11" ht="15.75">
      <c r="B728" s="60"/>
      <c r="C728" s="42"/>
      <c r="D728" s="6" t="str">
        <f>+IF(C728="","",LOOKUP(C728,بيانات!$A$3:$A$101,بيانات!$B$3:$B$101))</f>
        <v/>
      </c>
      <c r="E728" s="42"/>
      <c r="F728" s="6" t="str">
        <f>+IF(E728="","",LOOKUP(E728,بيانات!$C$3:$C$6,بيانات!$D$3:D$6))</f>
        <v/>
      </c>
      <c r="G728" s="43"/>
      <c r="H728" s="43"/>
      <c r="I728" s="43"/>
      <c r="J728" s="43"/>
      <c r="K728" s="40"/>
    </row>
    <row r="729" spans="2:11" ht="15.75">
      <c r="B729" s="60"/>
      <c r="C729" s="42"/>
      <c r="D729" s="6" t="str">
        <f>+IF(C729="","",LOOKUP(C729,بيانات!$A$3:$A$101,بيانات!$B$3:$B$101))</f>
        <v/>
      </c>
      <c r="E729" s="42"/>
      <c r="F729" s="6" t="str">
        <f>+IF(E729="","",LOOKUP(E729,بيانات!$C$3:$C$6,بيانات!$D$3:D$6))</f>
        <v/>
      </c>
      <c r="G729" s="43"/>
      <c r="H729" s="43"/>
      <c r="I729" s="43"/>
      <c r="J729" s="43"/>
      <c r="K729" s="40"/>
    </row>
    <row r="730" spans="2:11" ht="15.75">
      <c r="B730" s="60"/>
      <c r="C730" s="42"/>
      <c r="D730" s="6" t="str">
        <f>+IF(C730="","",LOOKUP(C730,بيانات!$A$3:$A$101,بيانات!$B$3:$B$101))</f>
        <v/>
      </c>
      <c r="E730" s="42"/>
      <c r="F730" s="6" t="str">
        <f>+IF(E730="","",LOOKUP(E730,بيانات!$C$3:$C$6,بيانات!$D$3:D$6))</f>
        <v/>
      </c>
      <c r="G730" s="43"/>
      <c r="H730" s="43"/>
      <c r="I730" s="43"/>
      <c r="J730" s="43"/>
      <c r="K730" s="40"/>
    </row>
    <row r="731" spans="2:11" ht="15.75">
      <c r="B731" s="60"/>
      <c r="C731" s="42"/>
      <c r="D731" s="6" t="str">
        <f>+IF(C731="","",LOOKUP(C731,بيانات!$A$3:$A$101,بيانات!$B$3:$B$101))</f>
        <v/>
      </c>
      <c r="E731" s="42"/>
      <c r="F731" s="6" t="str">
        <f>+IF(E731="","",LOOKUP(E731,بيانات!$C$3:$C$6,بيانات!$D$3:D$6))</f>
        <v/>
      </c>
      <c r="G731" s="43"/>
      <c r="H731" s="43"/>
      <c r="I731" s="43"/>
      <c r="J731" s="43"/>
      <c r="K731" s="40"/>
    </row>
    <row r="732" spans="2:11" ht="15.75">
      <c r="B732" s="60"/>
      <c r="C732" s="42"/>
      <c r="D732" s="6" t="str">
        <f>+IF(C732="","",LOOKUP(C732,بيانات!$A$3:$A$101,بيانات!$B$3:$B$101))</f>
        <v/>
      </c>
      <c r="E732" s="42"/>
      <c r="F732" s="6" t="str">
        <f>+IF(E732="","",LOOKUP(E732,بيانات!$C$3:$C$6,بيانات!$D$3:D$6))</f>
        <v/>
      </c>
      <c r="G732" s="43"/>
      <c r="H732" s="43"/>
      <c r="I732" s="43"/>
      <c r="J732" s="43"/>
      <c r="K732" s="40"/>
    </row>
    <row r="733" spans="2:11" ht="15.75">
      <c r="B733" s="60"/>
      <c r="C733" s="42"/>
      <c r="D733" s="6" t="str">
        <f>+IF(C733="","",LOOKUP(C733,بيانات!$A$3:$A$101,بيانات!$B$3:$B$101))</f>
        <v/>
      </c>
      <c r="E733" s="42"/>
      <c r="F733" s="6" t="str">
        <f>+IF(E733="","",LOOKUP(E733,بيانات!$C$3:$C$6,بيانات!$D$3:D$6))</f>
        <v/>
      </c>
      <c r="G733" s="43"/>
      <c r="H733" s="43"/>
      <c r="I733" s="43"/>
      <c r="J733" s="43"/>
      <c r="K733" s="40"/>
    </row>
    <row r="734" spans="2:11" ht="15.75">
      <c r="B734" s="60"/>
      <c r="C734" s="42"/>
      <c r="D734" s="6" t="str">
        <f>+IF(C734="","",LOOKUP(C734,بيانات!$A$3:$A$101,بيانات!$B$3:$B$101))</f>
        <v/>
      </c>
      <c r="E734" s="42"/>
      <c r="F734" s="6" t="str">
        <f>+IF(E734="","",LOOKUP(E734,بيانات!$C$3:$C$6,بيانات!$D$3:D$6))</f>
        <v/>
      </c>
      <c r="G734" s="43"/>
      <c r="H734" s="43"/>
      <c r="I734" s="43"/>
      <c r="J734" s="43"/>
      <c r="K734" s="40"/>
    </row>
    <row r="735" spans="2:11" ht="15.75">
      <c r="B735" s="60"/>
      <c r="C735" s="42"/>
      <c r="D735" s="6" t="str">
        <f>+IF(C735="","",LOOKUP(C735,بيانات!$A$3:$A$101,بيانات!$B$3:$B$101))</f>
        <v/>
      </c>
      <c r="E735" s="42"/>
      <c r="F735" s="6" t="str">
        <f>+IF(E735="","",LOOKUP(E735,بيانات!$C$3:$C$6,بيانات!$D$3:D$6))</f>
        <v/>
      </c>
      <c r="G735" s="43"/>
      <c r="H735" s="43"/>
      <c r="I735" s="43"/>
      <c r="J735" s="43"/>
      <c r="K735" s="40"/>
    </row>
    <row r="736" spans="2:11" ht="15.75">
      <c r="B736" s="60"/>
      <c r="C736" s="42"/>
      <c r="D736" s="6" t="str">
        <f>+IF(C736="","",LOOKUP(C736,بيانات!$A$3:$A$101,بيانات!$B$3:$B$101))</f>
        <v/>
      </c>
      <c r="E736" s="42"/>
      <c r="F736" s="6" t="str">
        <f>+IF(E736="","",LOOKUP(E736,بيانات!$C$3:$C$6,بيانات!$D$3:D$6))</f>
        <v/>
      </c>
      <c r="G736" s="43"/>
      <c r="H736" s="43"/>
      <c r="I736" s="43"/>
      <c r="J736" s="43"/>
      <c r="K736" s="40"/>
    </row>
    <row r="737" spans="2:11" ht="15.75">
      <c r="B737" s="60"/>
      <c r="C737" s="42"/>
      <c r="D737" s="6" t="str">
        <f>+IF(C737="","",LOOKUP(C737,بيانات!$A$3:$A$101,بيانات!$B$3:$B$101))</f>
        <v/>
      </c>
      <c r="E737" s="42"/>
      <c r="F737" s="6" t="str">
        <f>+IF(E737="","",LOOKUP(E737,بيانات!$C$3:$C$6,بيانات!$D$3:D$6))</f>
        <v/>
      </c>
      <c r="G737" s="43"/>
      <c r="H737" s="43"/>
      <c r="I737" s="43"/>
      <c r="J737" s="43"/>
      <c r="K737" s="40"/>
    </row>
    <row r="738" spans="2:11" ht="15.75">
      <c r="B738" s="60"/>
      <c r="C738" s="42"/>
      <c r="D738" s="6" t="str">
        <f>+IF(C738="","",LOOKUP(C738,بيانات!$A$3:$A$101,بيانات!$B$3:$B$101))</f>
        <v/>
      </c>
      <c r="E738" s="42"/>
      <c r="F738" s="6" t="str">
        <f>+IF(E738="","",LOOKUP(E738,بيانات!$C$3:$C$6,بيانات!$D$3:D$6))</f>
        <v/>
      </c>
      <c r="G738" s="43"/>
      <c r="H738" s="43"/>
      <c r="I738" s="43"/>
      <c r="J738" s="43"/>
      <c r="K738" s="40"/>
    </row>
    <row r="739" spans="2:11" ht="15.75">
      <c r="B739" s="60"/>
      <c r="C739" s="42"/>
      <c r="D739" s="6" t="str">
        <f>+IF(C739="","",LOOKUP(C739,بيانات!$A$3:$A$101,بيانات!$B$3:$B$101))</f>
        <v/>
      </c>
      <c r="E739" s="42"/>
      <c r="F739" s="6" t="str">
        <f>+IF(E739="","",LOOKUP(E739,بيانات!$C$3:$C$6,بيانات!$D$3:D$6))</f>
        <v/>
      </c>
      <c r="G739" s="43"/>
      <c r="H739" s="43"/>
      <c r="I739" s="43"/>
      <c r="J739" s="43"/>
      <c r="K739" s="40"/>
    </row>
    <row r="740" spans="2:11" ht="15.75">
      <c r="B740" s="60"/>
      <c r="C740" s="42"/>
      <c r="D740" s="6" t="str">
        <f>+IF(C740="","",LOOKUP(C740,بيانات!$A$3:$A$101,بيانات!$B$3:$B$101))</f>
        <v/>
      </c>
      <c r="E740" s="42"/>
      <c r="F740" s="6" t="str">
        <f>+IF(E740="","",LOOKUP(E740,بيانات!$C$3:$C$6,بيانات!$D$3:D$6))</f>
        <v/>
      </c>
      <c r="G740" s="43"/>
      <c r="H740" s="43"/>
      <c r="I740" s="43"/>
      <c r="J740" s="43"/>
      <c r="K740" s="40"/>
    </row>
    <row r="741" spans="2:11" ht="15.75">
      <c r="B741" s="60"/>
      <c r="C741" s="42"/>
      <c r="D741" s="6" t="str">
        <f>+IF(C741="","",LOOKUP(C741,بيانات!$A$3:$A$101,بيانات!$B$3:$B$101))</f>
        <v/>
      </c>
      <c r="E741" s="42"/>
      <c r="F741" s="6" t="str">
        <f>+IF(E741="","",LOOKUP(E741,بيانات!$C$3:$C$6,بيانات!$D$3:D$6))</f>
        <v/>
      </c>
      <c r="G741" s="43"/>
      <c r="H741" s="43"/>
      <c r="I741" s="43"/>
      <c r="J741" s="43"/>
      <c r="K741" s="40"/>
    </row>
    <row r="742" spans="2:11" ht="15.75">
      <c r="B742" s="60"/>
      <c r="C742" s="42"/>
      <c r="D742" s="6" t="str">
        <f>+IF(C742="","",LOOKUP(C742,بيانات!$A$3:$A$101,بيانات!$B$3:$B$101))</f>
        <v/>
      </c>
      <c r="E742" s="42"/>
      <c r="F742" s="6" t="str">
        <f>+IF(E742="","",LOOKUP(E742,بيانات!$C$3:$C$6,بيانات!$D$3:D$6))</f>
        <v/>
      </c>
      <c r="G742" s="43"/>
      <c r="H742" s="43"/>
      <c r="I742" s="43"/>
      <c r="J742" s="43"/>
      <c r="K742" s="40"/>
    </row>
    <row r="743" spans="2:11" ht="15.75">
      <c r="B743" s="60"/>
      <c r="C743" s="42"/>
      <c r="D743" s="6" t="str">
        <f>+IF(C743="","",LOOKUP(C743,بيانات!$A$3:$A$101,بيانات!$B$3:$B$101))</f>
        <v/>
      </c>
      <c r="E743" s="42"/>
      <c r="F743" s="6" t="str">
        <f>+IF(E743="","",LOOKUP(E743,بيانات!$C$3:$C$6,بيانات!$D$3:D$6))</f>
        <v/>
      </c>
      <c r="G743" s="43"/>
      <c r="H743" s="43"/>
      <c r="I743" s="43"/>
      <c r="J743" s="43"/>
      <c r="K743" s="40"/>
    </row>
    <row r="744" spans="2:11" ht="15.75">
      <c r="B744" s="60"/>
      <c r="C744" s="42"/>
      <c r="D744" s="6" t="str">
        <f>+IF(C744="","",LOOKUP(C744,بيانات!$A$3:$A$101,بيانات!$B$3:$B$101))</f>
        <v/>
      </c>
      <c r="E744" s="42"/>
      <c r="F744" s="6" t="str">
        <f>+IF(E744="","",LOOKUP(E744,بيانات!$C$3:$C$6,بيانات!$D$3:D$6))</f>
        <v/>
      </c>
      <c r="G744" s="43"/>
      <c r="H744" s="43"/>
      <c r="I744" s="43"/>
      <c r="J744" s="43"/>
      <c r="K744" s="40"/>
    </row>
    <row r="745" spans="2:11" ht="15.75">
      <c r="B745" s="60"/>
      <c r="C745" s="42"/>
      <c r="D745" s="6" t="str">
        <f>+IF(C745="","",LOOKUP(C745,بيانات!$A$3:$A$101,بيانات!$B$3:$B$101))</f>
        <v/>
      </c>
      <c r="E745" s="42"/>
      <c r="F745" s="6" t="str">
        <f>+IF(E745="","",LOOKUP(E745,بيانات!$C$3:$C$6,بيانات!$D$3:D$6))</f>
        <v/>
      </c>
      <c r="G745" s="43"/>
      <c r="H745" s="43"/>
      <c r="I745" s="43"/>
      <c r="J745" s="43"/>
      <c r="K745" s="40"/>
    </row>
    <row r="746" spans="2:11" ht="15.75">
      <c r="B746" s="60"/>
      <c r="C746" s="42"/>
      <c r="D746" s="6" t="str">
        <f>+IF(C746="","",LOOKUP(C746,بيانات!$A$3:$A$101,بيانات!$B$3:$B$101))</f>
        <v/>
      </c>
      <c r="E746" s="42"/>
      <c r="F746" s="6" t="str">
        <f>+IF(E746="","",LOOKUP(E746,بيانات!$C$3:$C$6,بيانات!$D$3:D$6))</f>
        <v/>
      </c>
      <c r="G746" s="43"/>
      <c r="H746" s="43"/>
      <c r="I746" s="43"/>
      <c r="J746" s="43"/>
      <c r="K746" s="40"/>
    </row>
    <row r="747" spans="2:11" ht="15.75">
      <c r="B747" s="60"/>
      <c r="C747" s="42"/>
      <c r="D747" s="6" t="str">
        <f>+IF(C747="","",LOOKUP(C747,بيانات!$A$3:$A$101,بيانات!$B$3:$B$101))</f>
        <v/>
      </c>
      <c r="E747" s="42"/>
      <c r="F747" s="6" t="str">
        <f>+IF(E747="","",LOOKUP(E747,بيانات!$C$3:$C$6,بيانات!$D$3:D$6))</f>
        <v/>
      </c>
      <c r="G747" s="43"/>
      <c r="H747" s="43"/>
      <c r="I747" s="43"/>
      <c r="J747" s="43"/>
      <c r="K747" s="40"/>
    </row>
    <row r="748" spans="2:11" ht="15.75">
      <c r="B748" s="60"/>
      <c r="C748" s="42"/>
      <c r="D748" s="6" t="str">
        <f>+IF(C748="","",LOOKUP(C748,بيانات!$A$3:$A$101,بيانات!$B$3:$B$101))</f>
        <v/>
      </c>
      <c r="E748" s="42"/>
      <c r="F748" s="6" t="str">
        <f>+IF(E748="","",LOOKUP(E748,بيانات!$C$3:$C$6,بيانات!$D$3:D$6))</f>
        <v/>
      </c>
      <c r="G748" s="43"/>
      <c r="H748" s="43"/>
      <c r="I748" s="43"/>
      <c r="J748" s="43"/>
      <c r="K748" s="40"/>
    </row>
    <row r="749" spans="2:11" ht="15.75">
      <c r="B749" s="60"/>
      <c r="C749" s="42"/>
      <c r="D749" s="6" t="str">
        <f>+IF(C749="","",LOOKUP(C749,بيانات!$A$3:$A$101,بيانات!$B$3:$B$101))</f>
        <v/>
      </c>
      <c r="E749" s="42"/>
      <c r="F749" s="6" t="str">
        <f>+IF(E749="","",LOOKUP(E749,بيانات!$C$3:$C$6,بيانات!$D$3:D$6))</f>
        <v/>
      </c>
      <c r="G749" s="43"/>
      <c r="H749" s="43"/>
      <c r="I749" s="43"/>
      <c r="J749" s="43"/>
      <c r="K749" s="40"/>
    </row>
    <row r="750" spans="2:11" ht="15.75">
      <c r="B750" s="60"/>
      <c r="C750" s="42"/>
      <c r="D750" s="6" t="str">
        <f>+IF(C750="","",LOOKUP(C750,بيانات!$A$3:$A$101,بيانات!$B$3:$B$101))</f>
        <v/>
      </c>
      <c r="E750" s="42"/>
      <c r="F750" s="6" t="str">
        <f>+IF(E750="","",LOOKUP(E750,بيانات!$C$3:$C$6,بيانات!$D$3:D$6))</f>
        <v/>
      </c>
      <c r="G750" s="43"/>
      <c r="H750" s="43"/>
      <c r="I750" s="43"/>
      <c r="J750" s="43"/>
      <c r="K750" s="40"/>
    </row>
    <row r="751" spans="2:11" ht="15.75">
      <c r="B751" s="60"/>
      <c r="C751" s="42"/>
      <c r="D751" s="6" t="str">
        <f>+IF(C751="","",LOOKUP(C751,بيانات!$A$3:$A$101,بيانات!$B$3:$B$101))</f>
        <v/>
      </c>
      <c r="E751" s="42"/>
      <c r="F751" s="6" t="str">
        <f>+IF(E751="","",LOOKUP(E751,بيانات!$C$3:$C$6,بيانات!$D$3:D$6))</f>
        <v/>
      </c>
      <c r="G751" s="43"/>
      <c r="H751" s="43"/>
      <c r="I751" s="43"/>
      <c r="J751" s="43"/>
      <c r="K751" s="40"/>
    </row>
    <row r="752" spans="2:11" ht="15.75">
      <c r="B752" s="60"/>
      <c r="C752" s="42"/>
      <c r="D752" s="6" t="str">
        <f>+IF(C752="","",LOOKUP(C752,بيانات!$A$3:$A$101,بيانات!$B$3:$B$101))</f>
        <v/>
      </c>
      <c r="E752" s="42"/>
      <c r="F752" s="6" t="str">
        <f>+IF(E752="","",LOOKUP(E752,بيانات!$C$3:$C$6,بيانات!$D$3:D$6))</f>
        <v/>
      </c>
      <c r="G752" s="43"/>
      <c r="H752" s="43"/>
      <c r="I752" s="43"/>
      <c r="J752" s="43"/>
      <c r="K752" s="40"/>
    </row>
    <row r="753" spans="2:11" ht="15.75">
      <c r="B753" s="60"/>
      <c r="C753" s="42"/>
      <c r="D753" s="6" t="str">
        <f>+IF(C753="","",LOOKUP(C753,بيانات!$A$3:$A$101,بيانات!$B$3:$B$101))</f>
        <v/>
      </c>
      <c r="E753" s="42"/>
      <c r="F753" s="6" t="str">
        <f>+IF(E753="","",LOOKUP(E753,بيانات!$C$3:$C$6,بيانات!$D$3:D$6))</f>
        <v/>
      </c>
      <c r="G753" s="43"/>
      <c r="H753" s="43"/>
      <c r="I753" s="43"/>
      <c r="J753" s="43"/>
      <c r="K753" s="40"/>
    </row>
    <row r="754" spans="2:11" ht="15.75">
      <c r="B754" s="60"/>
      <c r="C754" s="42"/>
      <c r="D754" s="6" t="str">
        <f>+IF(C754="","",LOOKUP(C754,بيانات!$A$3:$A$101,بيانات!$B$3:$B$101))</f>
        <v/>
      </c>
      <c r="E754" s="42"/>
      <c r="F754" s="6" t="str">
        <f>+IF(E754="","",LOOKUP(E754,بيانات!$C$3:$C$6,بيانات!$D$3:D$6))</f>
        <v/>
      </c>
      <c r="G754" s="43"/>
      <c r="H754" s="43"/>
      <c r="I754" s="43"/>
      <c r="J754" s="43"/>
      <c r="K754" s="40"/>
    </row>
    <row r="755" spans="2:11" ht="15.75">
      <c r="B755" s="60"/>
      <c r="C755" s="42"/>
      <c r="D755" s="6" t="str">
        <f>+IF(C755="","",LOOKUP(C755,بيانات!$A$3:$A$101,بيانات!$B$3:$B$101))</f>
        <v/>
      </c>
      <c r="E755" s="42"/>
      <c r="F755" s="6" t="str">
        <f>+IF(E755="","",LOOKUP(E755,بيانات!$C$3:$C$6,بيانات!$D$3:D$6))</f>
        <v/>
      </c>
      <c r="G755" s="43"/>
      <c r="H755" s="43"/>
      <c r="I755" s="43"/>
      <c r="J755" s="43"/>
      <c r="K755" s="40"/>
    </row>
    <row r="756" spans="2:11" ht="15.75">
      <c r="B756" s="60"/>
      <c r="C756" s="42"/>
      <c r="D756" s="6" t="str">
        <f>+IF(C756="","",LOOKUP(C756,بيانات!$A$3:$A$101,بيانات!$B$3:$B$101))</f>
        <v/>
      </c>
      <c r="E756" s="42"/>
      <c r="F756" s="6" t="str">
        <f>+IF(E756="","",LOOKUP(E756,بيانات!$C$3:$C$6,بيانات!$D$3:D$6))</f>
        <v/>
      </c>
      <c r="G756" s="43"/>
      <c r="H756" s="43"/>
      <c r="I756" s="43"/>
      <c r="J756" s="43"/>
      <c r="K756" s="40"/>
    </row>
    <row r="757" spans="2:11" ht="15.75">
      <c r="B757" s="60"/>
      <c r="C757" s="42"/>
      <c r="D757" s="6" t="str">
        <f>+IF(C757="","",LOOKUP(C757,بيانات!$A$3:$A$101,بيانات!$B$3:$B$101))</f>
        <v/>
      </c>
      <c r="E757" s="42"/>
      <c r="F757" s="6" t="str">
        <f>+IF(E757="","",LOOKUP(E757,بيانات!$C$3:$C$6,بيانات!$D$3:D$6))</f>
        <v/>
      </c>
      <c r="G757" s="43"/>
      <c r="H757" s="43"/>
      <c r="I757" s="43"/>
      <c r="J757" s="43"/>
      <c r="K757" s="40"/>
    </row>
    <row r="758" spans="2:11" ht="15.75">
      <c r="B758" s="60"/>
      <c r="C758" s="42"/>
      <c r="D758" s="6" t="str">
        <f>+IF(C758="","",LOOKUP(C758,بيانات!$A$3:$A$101,بيانات!$B$3:$B$101))</f>
        <v/>
      </c>
      <c r="E758" s="42"/>
      <c r="F758" s="6" t="str">
        <f>+IF(E758="","",LOOKUP(E758,بيانات!$C$3:$C$6,بيانات!$D$3:D$6))</f>
        <v/>
      </c>
      <c r="G758" s="43"/>
      <c r="H758" s="43"/>
      <c r="I758" s="43"/>
      <c r="J758" s="43"/>
      <c r="K758" s="40"/>
    </row>
    <row r="759" spans="2:11" ht="15.75">
      <c r="B759" s="60"/>
      <c r="C759" s="42"/>
      <c r="D759" s="6" t="str">
        <f>+IF(C759="","",LOOKUP(C759,بيانات!$A$3:$A$101,بيانات!$B$3:$B$101))</f>
        <v/>
      </c>
      <c r="E759" s="42"/>
      <c r="F759" s="6" t="str">
        <f>+IF(E759="","",LOOKUP(E759,بيانات!$C$3:$C$6,بيانات!$D$3:D$6))</f>
        <v/>
      </c>
      <c r="G759" s="43"/>
      <c r="H759" s="43"/>
      <c r="I759" s="43"/>
      <c r="J759" s="43"/>
      <c r="K759" s="40"/>
    </row>
    <row r="760" spans="2:11" ht="15.75">
      <c r="B760" s="60"/>
      <c r="C760" s="42"/>
      <c r="D760" s="6" t="str">
        <f>+IF(C760="","",LOOKUP(C760,بيانات!$A$3:$A$101,بيانات!$B$3:$B$101))</f>
        <v/>
      </c>
      <c r="E760" s="42"/>
      <c r="F760" s="6" t="str">
        <f>+IF(E760="","",LOOKUP(E760,بيانات!$C$3:$C$6,بيانات!$D$3:D$6))</f>
        <v/>
      </c>
      <c r="G760" s="43"/>
      <c r="H760" s="43"/>
      <c r="I760" s="43"/>
      <c r="J760" s="43"/>
      <c r="K760" s="40"/>
    </row>
    <row r="761" spans="2:11" ht="15.75">
      <c r="B761" s="60"/>
      <c r="C761" s="42"/>
      <c r="D761" s="6" t="str">
        <f>+IF(C761="","",LOOKUP(C761,بيانات!$A$3:$A$101,بيانات!$B$3:$B$101))</f>
        <v/>
      </c>
      <c r="E761" s="42"/>
      <c r="F761" s="6" t="str">
        <f>+IF(E761="","",LOOKUP(E761,بيانات!$C$3:$C$6,بيانات!$D$3:D$6))</f>
        <v/>
      </c>
      <c r="G761" s="43"/>
      <c r="H761" s="43"/>
      <c r="I761" s="43"/>
      <c r="J761" s="43"/>
      <c r="K761" s="40"/>
    </row>
    <row r="762" spans="2:11" ht="15.75">
      <c r="B762" s="60"/>
      <c r="C762" s="42"/>
      <c r="D762" s="6" t="str">
        <f>+IF(C762="","",LOOKUP(C762,بيانات!$A$3:$A$101,بيانات!$B$3:$B$101))</f>
        <v/>
      </c>
      <c r="E762" s="42"/>
      <c r="F762" s="6" t="str">
        <f>+IF(E762="","",LOOKUP(E762,بيانات!$C$3:$C$6,بيانات!$D$3:D$6))</f>
        <v/>
      </c>
      <c r="G762" s="43"/>
      <c r="H762" s="43"/>
      <c r="I762" s="43"/>
      <c r="J762" s="43"/>
      <c r="K762" s="40"/>
    </row>
    <row r="763" spans="2:11" ht="15.75">
      <c r="B763" s="60"/>
      <c r="C763" s="42"/>
      <c r="D763" s="6" t="str">
        <f>+IF(C763="","",LOOKUP(C763,بيانات!$A$3:$A$101,بيانات!$B$3:$B$101))</f>
        <v/>
      </c>
      <c r="E763" s="42"/>
      <c r="F763" s="6" t="str">
        <f>+IF(E763="","",LOOKUP(E763,بيانات!$C$3:$C$6,بيانات!$D$3:D$6))</f>
        <v/>
      </c>
      <c r="G763" s="43"/>
      <c r="H763" s="43"/>
      <c r="I763" s="43"/>
      <c r="J763" s="43"/>
      <c r="K763" s="40"/>
    </row>
    <row r="764" spans="2:11" ht="15.75">
      <c r="B764" s="60"/>
      <c r="C764" s="42"/>
      <c r="D764" s="6" t="str">
        <f>+IF(C764="","",LOOKUP(C764,بيانات!$A$3:$A$101,بيانات!$B$3:$B$101))</f>
        <v/>
      </c>
      <c r="E764" s="42"/>
      <c r="F764" s="6" t="str">
        <f>+IF(E764="","",LOOKUP(E764,بيانات!$C$3:$C$6,بيانات!$D$3:D$6))</f>
        <v/>
      </c>
      <c r="G764" s="43"/>
      <c r="H764" s="43"/>
      <c r="I764" s="43"/>
      <c r="J764" s="43"/>
      <c r="K764" s="40"/>
    </row>
    <row r="765" spans="2:11" ht="15.75">
      <c r="B765" s="60"/>
      <c r="C765" s="42"/>
      <c r="D765" s="6" t="str">
        <f>+IF(C765="","",LOOKUP(C765,بيانات!$A$3:$A$101,بيانات!$B$3:$B$101))</f>
        <v/>
      </c>
      <c r="E765" s="42"/>
      <c r="F765" s="6" t="str">
        <f>+IF(E765="","",LOOKUP(E765,بيانات!$C$3:$C$6,بيانات!$D$3:D$6))</f>
        <v/>
      </c>
      <c r="G765" s="43"/>
      <c r="H765" s="43"/>
      <c r="I765" s="43"/>
      <c r="J765" s="43"/>
      <c r="K765" s="40"/>
    </row>
    <row r="766" spans="2:11" ht="15.75">
      <c r="B766" s="60"/>
      <c r="C766" s="42"/>
      <c r="D766" s="6" t="str">
        <f>+IF(C766="","",LOOKUP(C766,بيانات!$A$3:$A$101,بيانات!$B$3:$B$101))</f>
        <v/>
      </c>
      <c r="E766" s="42"/>
      <c r="F766" s="6" t="str">
        <f>+IF(E766="","",LOOKUP(E766,بيانات!$C$3:$C$6,بيانات!$D$3:D$6))</f>
        <v/>
      </c>
      <c r="G766" s="43"/>
      <c r="H766" s="43"/>
      <c r="I766" s="43"/>
      <c r="J766" s="43"/>
      <c r="K766" s="40"/>
    </row>
    <row r="767" spans="2:11" ht="15.75">
      <c r="B767" s="60"/>
      <c r="C767" s="42"/>
      <c r="D767" s="6" t="str">
        <f>+IF(C767="","",LOOKUP(C767,بيانات!$A$3:$A$101,بيانات!$B$3:$B$101))</f>
        <v/>
      </c>
      <c r="E767" s="42"/>
      <c r="F767" s="6" t="str">
        <f>+IF(E767="","",LOOKUP(E767,بيانات!$C$3:$C$6,بيانات!$D$3:D$6))</f>
        <v/>
      </c>
      <c r="G767" s="43"/>
      <c r="H767" s="43"/>
      <c r="I767" s="43"/>
      <c r="J767" s="43"/>
      <c r="K767" s="40"/>
    </row>
    <row r="768" spans="2:11" ht="15.75">
      <c r="B768" s="60"/>
      <c r="C768" s="42"/>
      <c r="D768" s="6" t="str">
        <f>+IF(C768="","",LOOKUP(C768,بيانات!$A$3:$A$101,بيانات!$B$3:$B$101))</f>
        <v/>
      </c>
      <c r="E768" s="42"/>
      <c r="F768" s="6" t="str">
        <f>+IF(E768="","",LOOKUP(E768,بيانات!$C$3:$C$6,بيانات!$D$3:D$6))</f>
        <v/>
      </c>
      <c r="G768" s="43"/>
      <c r="H768" s="43"/>
      <c r="I768" s="43"/>
      <c r="J768" s="43"/>
      <c r="K768" s="40"/>
    </row>
    <row r="769" spans="2:11" ht="15.75">
      <c r="B769" s="60"/>
      <c r="C769" s="42"/>
      <c r="D769" s="6" t="str">
        <f>+IF(C769="","",LOOKUP(C769,بيانات!$A$3:$A$101,بيانات!$B$3:$B$101))</f>
        <v/>
      </c>
      <c r="E769" s="42"/>
      <c r="F769" s="6" t="str">
        <f>+IF(E769="","",LOOKUP(E769,بيانات!$C$3:$C$6,بيانات!$D$3:D$6))</f>
        <v/>
      </c>
      <c r="G769" s="43"/>
      <c r="H769" s="43"/>
      <c r="I769" s="43"/>
      <c r="J769" s="43"/>
      <c r="K769" s="40"/>
    </row>
    <row r="770" spans="2:11" ht="15.75">
      <c r="B770" s="60"/>
      <c r="C770" s="42"/>
      <c r="D770" s="6" t="str">
        <f>+IF(C770="","",LOOKUP(C770,بيانات!$A$3:$A$101,بيانات!$B$3:$B$101))</f>
        <v/>
      </c>
      <c r="E770" s="42"/>
      <c r="F770" s="6" t="str">
        <f>+IF(E770="","",LOOKUP(E770,بيانات!$C$3:$C$6,بيانات!$D$3:D$6))</f>
        <v/>
      </c>
      <c r="G770" s="43"/>
      <c r="H770" s="43"/>
      <c r="I770" s="43"/>
      <c r="J770" s="43"/>
      <c r="K770" s="40"/>
    </row>
    <row r="771" spans="2:11" ht="15.75">
      <c r="B771" s="60"/>
      <c r="C771" s="42"/>
      <c r="D771" s="6" t="str">
        <f>+IF(C771="","",LOOKUP(C771,بيانات!$A$3:$A$101,بيانات!$B$3:$B$101))</f>
        <v/>
      </c>
      <c r="E771" s="42"/>
      <c r="F771" s="6" t="str">
        <f>+IF(E771="","",LOOKUP(E771,بيانات!$C$3:$C$6,بيانات!$D$3:D$6))</f>
        <v/>
      </c>
      <c r="G771" s="43"/>
      <c r="H771" s="43"/>
      <c r="I771" s="43"/>
      <c r="J771" s="43"/>
      <c r="K771" s="40"/>
    </row>
    <row r="772" spans="2:11" ht="15.75">
      <c r="B772" s="60"/>
      <c r="C772" s="42"/>
      <c r="D772" s="6" t="str">
        <f>+IF(C772="","",LOOKUP(C772,بيانات!$A$3:$A$101,بيانات!$B$3:$B$101))</f>
        <v/>
      </c>
      <c r="E772" s="42"/>
      <c r="F772" s="6" t="str">
        <f>+IF(E772="","",LOOKUP(E772,بيانات!$C$3:$C$6,بيانات!$D$3:D$6))</f>
        <v/>
      </c>
      <c r="G772" s="43"/>
      <c r="H772" s="43"/>
      <c r="I772" s="43"/>
      <c r="J772" s="43"/>
      <c r="K772" s="40"/>
    </row>
    <row r="773" spans="2:11" ht="15.75">
      <c r="B773" s="60"/>
      <c r="C773" s="42"/>
      <c r="D773" s="6" t="str">
        <f>+IF(C773="","",LOOKUP(C773,بيانات!$A$3:$A$101,بيانات!$B$3:$B$101))</f>
        <v/>
      </c>
      <c r="E773" s="42"/>
      <c r="F773" s="6" t="str">
        <f>+IF(E773="","",LOOKUP(E773,بيانات!$C$3:$C$6,بيانات!$D$3:D$6))</f>
        <v/>
      </c>
      <c r="G773" s="43"/>
      <c r="H773" s="43"/>
      <c r="I773" s="43"/>
      <c r="J773" s="43"/>
      <c r="K773" s="40"/>
    </row>
    <row r="774" spans="2:11" ht="15.75">
      <c r="B774" s="60"/>
      <c r="C774" s="42"/>
      <c r="D774" s="6" t="str">
        <f>+IF(C774="","",LOOKUP(C774,بيانات!$A$3:$A$101,بيانات!$B$3:$B$101))</f>
        <v/>
      </c>
      <c r="E774" s="42"/>
      <c r="F774" s="6" t="str">
        <f>+IF(E774="","",LOOKUP(E774,بيانات!$C$3:$C$6,بيانات!$D$3:D$6))</f>
        <v/>
      </c>
      <c r="G774" s="43"/>
      <c r="H774" s="43"/>
      <c r="I774" s="43"/>
      <c r="J774" s="43"/>
      <c r="K774" s="40"/>
    </row>
    <row r="775" spans="2:11" ht="15.75">
      <c r="B775" s="60"/>
      <c r="C775" s="42"/>
      <c r="D775" s="6" t="str">
        <f>+IF(C775="","",LOOKUP(C775,بيانات!$A$3:$A$101,بيانات!$B$3:$B$101))</f>
        <v/>
      </c>
      <c r="E775" s="42"/>
      <c r="F775" s="6" t="str">
        <f>+IF(E775="","",LOOKUP(E775,بيانات!$C$3:$C$6,بيانات!$D$3:D$6))</f>
        <v/>
      </c>
      <c r="G775" s="43"/>
      <c r="H775" s="43"/>
      <c r="I775" s="43"/>
      <c r="J775" s="43"/>
      <c r="K775" s="40"/>
    </row>
    <row r="776" spans="2:11" ht="15.75">
      <c r="B776" s="60"/>
      <c r="C776" s="42"/>
      <c r="D776" s="6" t="str">
        <f>+IF(C776="","",LOOKUP(C776,بيانات!$A$3:$A$101,بيانات!$B$3:$B$101))</f>
        <v/>
      </c>
      <c r="E776" s="42"/>
      <c r="F776" s="6" t="str">
        <f>+IF(E776="","",LOOKUP(E776,بيانات!$C$3:$C$6,بيانات!$D$3:D$6))</f>
        <v/>
      </c>
      <c r="G776" s="43"/>
      <c r="H776" s="43"/>
      <c r="I776" s="43"/>
      <c r="J776" s="43"/>
      <c r="K776" s="40"/>
    </row>
    <row r="777" spans="2:11" ht="15.75">
      <c r="B777" s="60"/>
      <c r="C777" s="42"/>
      <c r="D777" s="6" t="str">
        <f>+IF(C777="","",LOOKUP(C777,بيانات!$A$3:$A$101,بيانات!$B$3:$B$101))</f>
        <v/>
      </c>
      <c r="E777" s="42"/>
      <c r="F777" s="6" t="str">
        <f>+IF(E777="","",LOOKUP(E777,بيانات!$C$3:$C$6,بيانات!$D$3:D$6))</f>
        <v/>
      </c>
      <c r="G777" s="43"/>
      <c r="H777" s="43"/>
      <c r="I777" s="43"/>
      <c r="J777" s="43"/>
      <c r="K777" s="40"/>
    </row>
    <row r="778" spans="2:11" ht="15.75">
      <c r="B778" s="60"/>
      <c r="C778" s="42"/>
      <c r="D778" s="6" t="str">
        <f>+IF(C778="","",LOOKUP(C778,بيانات!$A$3:$A$101,بيانات!$B$3:$B$101))</f>
        <v/>
      </c>
      <c r="E778" s="42"/>
      <c r="F778" s="6" t="str">
        <f>+IF(E778="","",LOOKUP(E778,بيانات!$C$3:$C$6,بيانات!$D$3:D$6))</f>
        <v/>
      </c>
      <c r="G778" s="43"/>
      <c r="H778" s="43"/>
      <c r="I778" s="43"/>
      <c r="J778" s="43"/>
      <c r="K778" s="40"/>
    </row>
    <row r="779" spans="2:11" ht="15.75">
      <c r="B779" s="60"/>
      <c r="C779" s="42"/>
      <c r="D779" s="6" t="str">
        <f>+IF(C779="","",LOOKUP(C779,بيانات!$A$3:$A$101,بيانات!$B$3:$B$101))</f>
        <v/>
      </c>
      <c r="E779" s="42"/>
      <c r="F779" s="6" t="str">
        <f>+IF(E779="","",LOOKUP(E779,بيانات!$C$3:$C$6,بيانات!$D$3:D$6))</f>
        <v/>
      </c>
      <c r="G779" s="43"/>
      <c r="H779" s="43"/>
      <c r="I779" s="43"/>
      <c r="J779" s="43"/>
      <c r="K779" s="40"/>
    </row>
    <row r="780" spans="2:11" ht="15.75">
      <c r="B780" s="60"/>
      <c r="C780" s="42"/>
      <c r="D780" s="6" t="str">
        <f>+IF(C780="","",LOOKUP(C780,بيانات!$A$3:$A$101,بيانات!$B$3:$B$101))</f>
        <v/>
      </c>
      <c r="E780" s="42"/>
      <c r="F780" s="6" t="str">
        <f>+IF(E780="","",LOOKUP(E780,بيانات!$C$3:$C$6,بيانات!$D$3:D$6))</f>
        <v/>
      </c>
      <c r="G780" s="43"/>
      <c r="H780" s="43"/>
      <c r="I780" s="43"/>
      <c r="J780" s="43"/>
      <c r="K780" s="40"/>
    </row>
    <row r="781" spans="2:11" ht="15.75">
      <c r="B781" s="60"/>
      <c r="C781" s="42"/>
      <c r="D781" s="6" t="str">
        <f>+IF(C781="","",LOOKUP(C781,بيانات!$A$3:$A$101,بيانات!$B$3:$B$101))</f>
        <v/>
      </c>
      <c r="E781" s="42"/>
      <c r="F781" s="6" t="str">
        <f>+IF(E781="","",LOOKUP(E781,بيانات!$C$3:$C$6,بيانات!$D$3:D$6))</f>
        <v/>
      </c>
      <c r="G781" s="43"/>
      <c r="H781" s="43"/>
      <c r="I781" s="43"/>
      <c r="J781" s="43"/>
      <c r="K781" s="40"/>
    </row>
    <row r="782" spans="2:11" ht="15.75">
      <c r="B782" s="60"/>
      <c r="C782" s="42"/>
      <c r="D782" s="6" t="str">
        <f>+IF(C782="","",LOOKUP(C782,بيانات!$A$3:$A$101,بيانات!$B$3:$B$101))</f>
        <v/>
      </c>
      <c r="E782" s="42"/>
      <c r="F782" s="6" t="str">
        <f>+IF(E782="","",LOOKUP(E782,بيانات!$C$3:$C$6,بيانات!$D$3:D$6))</f>
        <v/>
      </c>
      <c r="G782" s="43"/>
      <c r="H782" s="43"/>
      <c r="I782" s="43"/>
      <c r="J782" s="43"/>
      <c r="K782" s="40"/>
    </row>
    <row r="783" spans="2:11" ht="15.75">
      <c r="B783" s="60"/>
      <c r="C783" s="42"/>
      <c r="D783" s="6" t="str">
        <f>+IF(C783="","",LOOKUP(C783,بيانات!$A$3:$A$101,بيانات!$B$3:$B$101))</f>
        <v/>
      </c>
      <c r="E783" s="42"/>
      <c r="F783" s="6" t="str">
        <f>+IF(E783="","",LOOKUP(E783,بيانات!$C$3:$C$6,بيانات!$D$3:D$6))</f>
        <v/>
      </c>
      <c r="G783" s="43"/>
      <c r="H783" s="43"/>
      <c r="I783" s="43"/>
      <c r="J783" s="43"/>
      <c r="K783" s="40"/>
    </row>
    <row r="784" spans="2:11" ht="15.75">
      <c r="B784" s="60"/>
      <c r="C784" s="42"/>
      <c r="D784" s="6" t="str">
        <f>+IF(C784="","",LOOKUP(C784,بيانات!$A$3:$A$101,بيانات!$B$3:$B$101))</f>
        <v/>
      </c>
      <c r="E784" s="42"/>
      <c r="F784" s="6" t="str">
        <f>+IF(E784="","",LOOKUP(E784,بيانات!$C$3:$C$6,بيانات!$D$3:D$6))</f>
        <v/>
      </c>
      <c r="G784" s="43"/>
      <c r="H784" s="43"/>
      <c r="I784" s="43"/>
      <c r="J784" s="43"/>
      <c r="K784" s="40"/>
    </row>
    <row r="785" spans="2:11" ht="15.75">
      <c r="B785" s="60"/>
      <c r="C785" s="42"/>
      <c r="D785" s="6" t="str">
        <f>+IF(C785="","",LOOKUP(C785,بيانات!$A$3:$A$101,بيانات!$B$3:$B$101))</f>
        <v/>
      </c>
      <c r="E785" s="42"/>
      <c r="F785" s="6" t="str">
        <f>+IF(E785="","",LOOKUP(E785,بيانات!$C$3:$C$6,بيانات!$D$3:D$6))</f>
        <v/>
      </c>
      <c r="G785" s="43"/>
      <c r="H785" s="43"/>
      <c r="I785" s="43"/>
      <c r="J785" s="43"/>
      <c r="K785" s="40"/>
    </row>
    <row r="786" spans="2:11" ht="15.75">
      <c r="B786" s="60"/>
      <c r="C786" s="42"/>
      <c r="D786" s="6" t="str">
        <f>+IF(C786="","",LOOKUP(C786,بيانات!$A$3:$A$101,بيانات!$B$3:$B$101))</f>
        <v/>
      </c>
      <c r="E786" s="42"/>
      <c r="F786" s="6" t="str">
        <f>+IF(E786="","",LOOKUP(E786,بيانات!$C$3:$C$6,بيانات!$D$3:D$6))</f>
        <v/>
      </c>
      <c r="G786" s="43"/>
      <c r="H786" s="43"/>
      <c r="I786" s="43"/>
      <c r="J786" s="43"/>
      <c r="K786" s="40"/>
    </row>
    <row r="787" spans="2:11" ht="15.75">
      <c r="B787" s="60"/>
      <c r="C787" s="42"/>
      <c r="D787" s="6" t="str">
        <f>+IF(C787="","",LOOKUP(C787,بيانات!$A$3:$A$101,بيانات!$B$3:$B$101))</f>
        <v/>
      </c>
      <c r="E787" s="42"/>
      <c r="F787" s="6" t="str">
        <f>+IF(E787="","",LOOKUP(E787,بيانات!$C$3:$C$6,بيانات!$D$3:D$6))</f>
        <v/>
      </c>
      <c r="G787" s="43"/>
      <c r="H787" s="43"/>
      <c r="I787" s="43"/>
      <c r="J787" s="43"/>
      <c r="K787" s="40"/>
    </row>
    <row r="788" spans="2:11" ht="15.75">
      <c r="B788" s="60"/>
      <c r="C788" s="42"/>
      <c r="D788" s="6" t="str">
        <f>+IF(C788="","",LOOKUP(C788,بيانات!$A$3:$A$101,بيانات!$B$3:$B$101))</f>
        <v/>
      </c>
      <c r="E788" s="42"/>
      <c r="F788" s="6" t="str">
        <f>+IF(E788="","",LOOKUP(E788,بيانات!$C$3:$C$6,بيانات!$D$3:D$6))</f>
        <v/>
      </c>
      <c r="G788" s="43"/>
      <c r="H788" s="43"/>
      <c r="I788" s="43"/>
      <c r="J788" s="43"/>
      <c r="K788" s="40"/>
    </row>
    <row r="789" spans="2:11" ht="15.75">
      <c r="B789" s="60"/>
      <c r="C789" s="42"/>
      <c r="D789" s="6" t="str">
        <f>+IF(C789="","",LOOKUP(C789,بيانات!$A$3:$A$101,بيانات!$B$3:$B$101))</f>
        <v/>
      </c>
      <c r="E789" s="42"/>
      <c r="F789" s="6" t="str">
        <f>+IF(E789="","",LOOKUP(E789,بيانات!$C$3:$C$6,بيانات!$D$3:D$6))</f>
        <v/>
      </c>
      <c r="G789" s="43"/>
      <c r="H789" s="43"/>
      <c r="I789" s="43"/>
      <c r="J789" s="43"/>
      <c r="K789" s="40"/>
    </row>
    <row r="790" spans="2:11" ht="15.75">
      <c r="B790" s="60"/>
      <c r="C790" s="42"/>
      <c r="D790" s="6" t="str">
        <f>+IF(C790="","",LOOKUP(C790,بيانات!$A$3:$A$101,بيانات!$B$3:$B$101))</f>
        <v/>
      </c>
      <c r="E790" s="42"/>
      <c r="F790" s="6" t="str">
        <f>+IF(E790="","",LOOKUP(E790,بيانات!$C$3:$C$6,بيانات!$D$3:D$6))</f>
        <v/>
      </c>
      <c r="G790" s="43"/>
      <c r="H790" s="43"/>
      <c r="I790" s="43"/>
      <c r="J790" s="43"/>
      <c r="K790" s="40"/>
    </row>
    <row r="791" spans="2:11" ht="15.75">
      <c r="B791" s="60"/>
      <c r="C791" s="42"/>
      <c r="D791" s="6" t="str">
        <f>+IF(C791="","",LOOKUP(C791,بيانات!$A$3:$A$101,بيانات!$B$3:$B$101))</f>
        <v/>
      </c>
      <c r="E791" s="42"/>
      <c r="F791" s="6" t="str">
        <f>+IF(E791="","",LOOKUP(E791,بيانات!$C$3:$C$6,بيانات!$D$3:D$6))</f>
        <v/>
      </c>
      <c r="G791" s="43"/>
      <c r="H791" s="43"/>
      <c r="I791" s="43"/>
      <c r="J791" s="43"/>
      <c r="K791" s="40"/>
    </row>
    <row r="792" spans="2:11" ht="15.75">
      <c r="B792" s="60"/>
      <c r="C792" s="42"/>
      <c r="D792" s="6" t="str">
        <f>+IF(C792="","",LOOKUP(C792,بيانات!$A$3:$A$101,بيانات!$B$3:$B$101))</f>
        <v/>
      </c>
      <c r="E792" s="42"/>
      <c r="F792" s="6" t="str">
        <f>+IF(E792="","",LOOKUP(E792,بيانات!$C$3:$C$6,بيانات!$D$3:D$6))</f>
        <v/>
      </c>
      <c r="G792" s="43"/>
      <c r="H792" s="43"/>
      <c r="I792" s="43"/>
      <c r="J792" s="43"/>
      <c r="K792" s="40"/>
    </row>
    <row r="793" spans="2:11" ht="15.75">
      <c r="B793" s="60"/>
      <c r="C793" s="42"/>
      <c r="D793" s="6" t="str">
        <f>+IF(C793="","",LOOKUP(C793,بيانات!$A$3:$A$101,بيانات!$B$3:$B$101))</f>
        <v/>
      </c>
      <c r="E793" s="42"/>
      <c r="F793" s="6" t="str">
        <f>+IF(E793="","",LOOKUP(E793,بيانات!$C$3:$C$6,بيانات!$D$3:D$6))</f>
        <v/>
      </c>
      <c r="G793" s="43"/>
      <c r="H793" s="43"/>
      <c r="I793" s="43"/>
      <c r="J793" s="43"/>
      <c r="K793" s="40"/>
    </row>
    <row r="794" spans="2:11" ht="15.75">
      <c r="B794" s="60"/>
      <c r="C794" s="42"/>
      <c r="D794" s="6" t="str">
        <f>+IF(C794="","",LOOKUP(C794,بيانات!$A$3:$A$101,بيانات!$B$3:$B$101))</f>
        <v/>
      </c>
      <c r="E794" s="42"/>
      <c r="F794" s="6" t="str">
        <f>+IF(E794="","",LOOKUP(E794,بيانات!$C$3:$C$6,بيانات!$D$3:D$6))</f>
        <v/>
      </c>
      <c r="G794" s="43"/>
      <c r="H794" s="43"/>
      <c r="I794" s="43"/>
      <c r="J794" s="43"/>
      <c r="K794" s="40"/>
    </row>
    <row r="795" spans="2:11" ht="15.75">
      <c r="B795" s="60"/>
      <c r="C795" s="42"/>
      <c r="D795" s="6" t="str">
        <f>+IF(C795="","",LOOKUP(C795,بيانات!$A$3:$A$101,بيانات!$B$3:$B$101))</f>
        <v/>
      </c>
      <c r="E795" s="42"/>
      <c r="F795" s="6" t="str">
        <f>+IF(E795="","",LOOKUP(E795,بيانات!$C$3:$C$6,بيانات!$D$3:D$6))</f>
        <v/>
      </c>
      <c r="G795" s="43"/>
      <c r="H795" s="43"/>
      <c r="I795" s="43"/>
      <c r="J795" s="43"/>
      <c r="K795" s="40"/>
    </row>
    <row r="796" spans="2:11" ht="15.75">
      <c r="B796" s="60"/>
      <c r="C796" s="42"/>
      <c r="D796" s="6" t="str">
        <f>+IF(C796="","",LOOKUP(C796,بيانات!$A$3:$A$101,بيانات!$B$3:$B$101))</f>
        <v/>
      </c>
      <c r="E796" s="42"/>
      <c r="F796" s="6" t="str">
        <f>+IF(E796="","",LOOKUP(E796,بيانات!$C$3:$C$6,بيانات!$D$3:D$6))</f>
        <v/>
      </c>
      <c r="G796" s="43"/>
      <c r="H796" s="43"/>
      <c r="I796" s="43"/>
      <c r="J796" s="43"/>
      <c r="K796" s="40"/>
    </row>
    <row r="797" spans="2:11" ht="15.75">
      <c r="B797" s="60"/>
      <c r="C797" s="42"/>
      <c r="D797" s="6" t="str">
        <f>+IF(C797="","",LOOKUP(C797,بيانات!$A$3:$A$101,بيانات!$B$3:$B$101))</f>
        <v/>
      </c>
      <c r="E797" s="42"/>
      <c r="F797" s="6" t="str">
        <f>+IF(E797="","",LOOKUP(E797,بيانات!$C$3:$C$6,بيانات!$D$3:D$6))</f>
        <v/>
      </c>
      <c r="G797" s="43"/>
      <c r="H797" s="43"/>
      <c r="I797" s="43"/>
      <c r="J797" s="43"/>
      <c r="K797" s="40"/>
    </row>
    <row r="798" spans="2:11" ht="15.75">
      <c r="B798" s="60"/>
      <c r="C798" s="42"/>
      <c r="D798" s="6" t="str">
        <f>+IF(C798="","",LOOKUP(C798,بيانات!$A$3:$A$101,بيانات!$B$3:$B$101))</f>
        <v/>
      </c>
      <c r="E798" s="42"/>
      <c r="F798" s="6" t="str">
        <f>+IF(E798="","",LOOKUP(E798,بيانات!$C$3:$C$6,بيانات!$D$3:D$6))</f>
        <v/>
      </c>
      <c r="G798" s="43"/>
      <c r="H798" s="43"/>
      <c r="I798" s="43"/>
      <c r="J798" s="43"/>
      <c r="K798" s="40"/>
    </row>
    <row r="799" spans="2:11" ht="15.75">
      <c r="B799" s="60"/>
      <c r="C799" s="42"/>
      <c r="D799" s="6" t="str">
        <f>+IF(C799="","",LOOKUP(C799,بيانات!$A$3:$A$101,بيانات!$B$3:$B$101))</f>
        <v/>
      </c>
      <c r="E799" s="42"/>
      <c r="F799" s="6" t="str">
        <f>+IF(E799="","",LOOKUP(E799,بيانات!$C$3:$C$6,بيانات!$D$3:D$6))</f>
        <v/>
      </c>
      <c r="G799" s="43"/>
      <c r="H799" s="43"/>
      <c r="I799" s="43"/>
      <c r="J799" s="43"/>
      <c r="K799" s="40"/>
    </row>
    <row r="800" spans="2:11" ht="15.75">
      <c r="B800" s="60"/>
      <c r="C800" s="42"/>
      <c r="D800" s="6" t="str">
        <f>+IF(C800="","",LOOKUP(C800,بيانات!$A$3:$A$101,بيانات!$B$3:$B$101))</f>
        <v/>
      </c>
      <c r="E800" s="42"/>
      <c r="F800" s="6" t="str">
        <f>+IF(E800="","",LOOKUP(E800,بيانات!$C$3:$C$6,بيانات!$D$3:D$6))</f>
        <v/>
      </c>
      <c r="G800" s="43"/>
      <c r="H800" s="43"/>
      <c r="I800" s="43"/>
      <c r="J800" s="43"/>
      <c r="K800" s="40"/>
    </row>
    <row r="801" spans="2:11" ht="15.75">
      <c r="B801" s="60"/>
      <c r="C801" s="42"/>
      <c r="D801" s="6" t="str">
        <f>+IF(C801="","",LOOKUP(C801,بيانات!$A$3:$A$101,بيانات!$B$3:$B$101))</f>
        <v/>
      </c>
      <c r="E801" s="42"/>
      <c r="F801" s="6" t="str">
        <f>+IF(E801="","",LOOKUP(E801,بيانات!$C$3:$C$6,بيانات!$D$3:D$6))</f>
        <v/>
      </c>
      <c r="G801" s="43"/>
      <c r="H801" s="43"/>
      <c r="I801" s="43"/>
      <c r="J801" s="43"/>
      <c r="K801" s="40"/>
    </row>
    <row r="802" spans="2:11" ht="15.75">
      <c r="B802" s="60"/>
      <c r="C802" s="42"/>
      <c r="D802" s="6" t="str">
        <f>+IF(C802="","",LOOKUP(C802,بيانات!$A$3:$A$101,بيانات!$B$3:$B$101))</f>
        <v/>
      </c>
      <c r="E802" s="42"/>
      <c r="F802" s="6" t="str">
        <f>+IF(E802="","",LOOKUP(E802,بيانات!$C$3:$C$6,بيانات!$D$3:D$6))</f>
        <v/>
      </c>
      <c r="G802" s="43"/>
      <c r="H802" s="43"/>
      <c r="I802" s="43"/>
      <c r="J802" s="43"/>
      <c r="K802" s="40"/>
    </row>
    <row r="803" spans="2:11" ht="15.75">
      <c r="B803" s="60"/>
      <c r="C803" s="42"/>
      <c r="D803" s="6" t="str">
        <f>+IF(C803="","",LOOKUP(C803,بيانات!$A$3:$A$101,بيانات!$B$3:$B$101))</f>
        <v/>
      </c>
      <c r="E803" s="42"/>
      <c r="F803" s="6" t="str">
        <f>+IF(E803="","",LOOKUP(E803,بيانات!$C$3:$C$6,بيانات!$D$3:D$6))</f>
        <v/>
      </c>
      <c r="G803" s="43"/>
      <c r="H803" s="43"/>
      <c r="I803" s="43"/>
      <c r="J803" s="43"/>
      <c r="K803" s="40"/>
    </row>
    <row r="804" spans="2:11" ht="15.75">
      <c r="B804" s="60"/>
      <c r="C804" s="42"/>
      <c r="D804" s="6" t="str">
        <f>+IF(C804="","",LOOKUP(C804,بيانات!$A$3:$A$101,بيانات!$B$3:$B$101))</f>
        <v/>
      </c>
      <c r="E804" s="42"/>
      <c r="F804" s="6" t="str">
        <f>+IF(E804="","",LOOKUP(E804,بيانات!$C$3:$C$6,بيانات!$D$3:D$6))</f>
        <v/>
      </c>
      <c r="G804" s="43"/>
      <c r="H804" s="43"/>
      <c r="I804" s="43"/>
      <c r="J804" s="43"/>
      <c r="K804" s="40"/>
    </row>
    <row r="805" spans="2:11" ht="15.75">
      <c r="B805" s="60"/>
      <c r="C805" s="42"/>
      <c r="D805" s="6" t="str">
        <f>+IF(C805="","",LOOKUP(C805,بيانات!$A$3:$A$101,بيانات!$B$3:$B$101))</f>
        <v/>
      </c>
      <c r="E805" s="42"/>
      <c r="F805" s="6" t="str">
        <f>+IF(E805="","",LOOKUP(E805,بيانات!$C$3:$C$6,بيانات!$D$3:D$6))</f>
        <v/>
      </c>
      <c r="G805" s="43"/>
      <c r="H805" s="43"/>
      <c r="I805" s="43"/>
      <c r="J805" s="43"/>
      <c r="K805" s="40"/>
    </row>
    <row r="806" spans="2:11" ht="15.75">
      <c r="B806" s="60"/>
      <c r="C806" s="42"/>
      <c r="D806" s="6" t="str">
        <f>+IF(C806="","",LOOKUP(C806,بيانات!$A$3:$A$101,بيانات!$B$3:$B$101))</f>
        <v/>
      </c>
      <c r="E806" s="42"/>
      <c r="F806" s="6" t="str">
        <f>+IF(E806="","",LOOKUP(E806,بيانات!$C$3:$C$6,بيانات!$D$3:D$6))</f>
        <v/>
      </c>
      <c r="G806" s="43"/>
      <c r="H806" s="43"/>
      <c r="I806" s="43"/>
      <c r="J806" s="43"/>
      <c r="K806" s="40"/>
    </row>
    <row r="807" spans="2:11" ht="15.75">
      <c r="B807" s="60"/>
      <c r="C807" s="42"/>
      <c r="D807" s="6" t="str">
        <f>+IF(C807="","",LOOKUP(C807,بيانات!$A$3:$A$101,بيانات!$B$3:$B$101))</f>
        <v/>
      </c>
      <c r="E807" s="42"/>
      <c r="F807" s="6" t="str">
        <f>+IF(E807="","",LOOKUP(E807,بيانات!$C$3:$C$6,بيانات!$D$3:D$6))</f>
        <v/>
      </c>
      <c r="G807" s="43"/>
      <c r="H807" s="43"/>
      <c r="I807" s="43"/>
      <c r="J807" s="43"/>
      <c r="K807" s="40"/>
    </row>
    <row r="808" spans="2:11" ht="15.75">
      <c r="B808" s="60"/>
      <c r="C808" s="42"/>
      <c r="D808" s="6" t="str">
        <f>+IF(C808="","",LOOKUP(C808,بيانات!$A$3:$A$101,بيانات!$B$3:$B$101))</f>
        <v/>
      </c>
      <c r="E808" s="42"/>
      <c r="F808" s="6" t="str">
        <f>+IF(E808="","",LOOKUP(E808,بيانات!$C$3:$C$6,بيانات!$D$3:D$6))</f>
        <v/>
      </c>
      <c r="G808" s="43"/>
      <c r="H808" s="43"/>
      <c r="I808" s="43"/>
      <c r="J808" s="43"/>
      <c r="K808" s="40"/>
    </row>
    <row r="809" spans="2:11" ht="15.75">
      <c r="B809" s="60"/>
      <c r="C809" s="42"/>
      <c r="D809" s="6" t="str">
        <f>+IF(C809="","",LOOKUP(C809,بيانات!$A$3:$A$101,بيانات!$B$3:$B$101))</f>
        <v/>
      </c>
      <c r="E809" s="42"/>
      <c r="F809" s="6" t="str">
        <f>+IF(E809="","",LOOKUP(E809,بيانات!$C$3:$C$6,بيانات!$D$3:D$6))</f>
        <v/>
      </c>
      <c r="G809" s="43"/>
      <c r="H809" s="43"/>
      <c r="I809" s="43"/>
      <c r="J809" s="43"/>
      <c r="K809" s="40"/>
    </row>
    <row r="810" spans="2:11" ht="15.75">
      <c r="B810" s="60"/>
      <c r="C810" s="42"/>
      <c r="D810" s="6" t="str">
        <f>+IF(C810="","",LOOKUP(C810,بيانات!$A$3:$A$101,بيانات!$B$3:$B$101))</f>
        <v/>
      </c>
      <c r="E810" s="42"/>
      <c r="F810" s="6" t="str">
        <f>+IF(E810="","",LOOKUP(E810,بيانات!$C$3:$C$6,بيانات!$D$3:D$6))</f>
        <v/>
      </c>
      <c r="G810" s="43"/>
      <c r="H810" s="43"/>
      <c r="I810" s="43"/>
      <c r="J810" s="43"/>
      <c r="K810" s="40"/>
    </row>
    <row r="811" spans="2:11" ht="15.75">
      <c r="B811" s="60"/>
      <c r="C811" s="42"/>
      <c r="D811" s="6" t="str">
        <f>+IF(C811="","",LOOKUP(C811,بيانات!$A$3:$A$101,بيانات!$B$3:$B$101))</f>
        <v/>
      </c>
      <c r="E811" s="42"/>
      <c r="F811" s="6" t="str">
        <f>+IF(E811="","",LOOKUP(E811,بيانات!$C$3:$C$6,بيانات!$D$3:D$6))</f>
        <v/>
      </c>
      <c r="G811" s="43"/>
      <c r="H811" s="43"/>
      <c r="I811" s="43"/>
      <c r="J811" s="43"/>
      <c r="K811" s="40"/>
    </row>
    <row r="812" spans="2:11" ht="15.75">
      <c r="B812" s="60"/>
      <c r="C812" s="42"/>
      <c r="D812" s="6" t="str">
        <f>+IF(C812="","",LOOKUP(C812,بيانات!$A$3:$A$101,بيانات!$B$3:$B$101))</f>
        <v/>
      </c>
      <c r="E812" s="42"/>
      <c r="F812" s="6" t="str">
        <f>+IF(E812="","",LOOKUP(E812,بيانات!$C$3:$C$6,بيانات!$D$3:D$6))</f>
        <v/>
      </c>
      <c r="G812" s="43"/>
      <c r="H812" s="43"/>
      <c r="I812" s="43"/>
      <c r="J812" s="43"/>
      <c r="K812" s="40"/>
    </row>
    <row r="813" spans="2:11" ht="15.75">
      <c r="B813" s="60"/>
      <c r="C813" s="42"/>
      <c r="D813" s="6" t="str">
        <f>+IF(C813="","",LOOKUP(C813,بيانات!$A$3:$A$101,بيانات!$B$3:$B$101))</f>
        <v/>
      </c>
      <c r="E813" s="42"/>
      <c r="F813" s="6" t="str">
        <f>+IF(E813="","",LOOKUP(E813,بيانات!$C$3:$C$6,بيانات!$D$3:D$6))</f>
        <v/>
      </c>
      <c r="G813" s="43"/>
      <c r="H813" s="43"/>
      <c r="I813" s="43"/>
      <c r="J813" s="43"/>
      <c r="K813" s="40"/>
    </row>
    <row r="814" spans="2:11" ht="15.75">
      <c r="B814" s="60"/>
      <c r="C814" s="42"/>
      <c r="D814" s="6" t="str">
        <f>+IF(C814="","",LOOKUP(C814,بيانات!$A$3:$A$101,بيانات!$B$3:$B$101))</f>
        <v/>
      </c>
      <c r="E814" s="42"/>
      <c r="F814" s="6" t="str">
        <f>+IF(E814="","",LOOKUP(E814,بيانات!$C$3:$C$6,بيانات!$D$3:D$6))</f>
        <v/>
      </c>
      <c r="G814" s="43"/>
      <c r="H814" s="43"/>
      <c r="I814" s="43"/>
      <c r="J814" s="43"/>
      <c r="K814" s="40"/>
    </row>
    <row r="815" spans="2:11" ht="15.75">
      <c r="B815" s="60"/>
      <c r="C815" s="42"/>
      <c r="D815" s="6" t="str">
        <f>+IF(C815="","",LOOKUP(C815,بيانات!$A$3:$A$101,بيانات!$B$3:$B$101))</f>
        <v/>
      </c>
      <c r="E815" s="42"/>
      <c r="F815" s="6" t="str">
        <f>+IF(E815="","",LOOKUP(E815,بيانات!$C$3:$C$6,بيانات!$D$3:D$6))</f>
        <v/>
      </c>
      <c r="G815" s="43"/>
      <c r="H815" s="43"/>
      <c r="I815" s="43"/>
      <c r="J815" s="43"/>
      <c r="K815" s="40"/>
    </row>
    <row r="816" spans="2:11" ht="15.75">
      <c r="B816" s="60"/>
      <c r="C816" s="42"/>
      <c r="D816" s="6" t="str">
        <f>+IF(C816="","",LOOKUP(C816,بيانات!$A$3:$A$101,بيانات!$B$3:$B$101))</f>
        <v/>
      </c>
      <c r="E816" s="42"/>
      <c r="F816" s="6" t="str">
        <f>+IF(E816="","",LOOKUP(E816,بيانات!$C$3:$C$6,بيانات!$D$3:D$6))</f>
        <v/>
      </c>
      <c r="G816" s="43"/>
      <c r="H816" s="43"/>
      <c r="I816" s="43"/>
      <c r="J816" s="43"/>
      <c r="K816" s="40"/>
    </row>
    <row r="817" spans="2:11" ht="15.75">
      <c r="B817" s="60"/>
      <c r="C817" s="42"/>
      <c r="D817" s="6" t="str">
        <f>+IF(C817="","",LOOKUP(C817,بيانات!$A$3:$A$101,بيانات!$B$3:$B$101))</f>
        <v/>
      </c>
      <c r="E817" s="42"/>
      <c r="F817" s="6" t="str">
        <f>+IF(E817="","",LOOKUP(E817,بيانات!$C$3:$C$6,بيانات!$D$3:D$6))</f>
        <v/>
      </c>
      <c r="G817" s="43"/>
      <c r="H817" s="43"/>
      <c r="I817" s="43"/>
      <c r="J817" s="43"/>
      <c r="K817" s="40"/>
    </row>
    <row r="818" spans="2:11" ht="15.75">
      <c r="B818" s="60"/>
      <c r="C818" s="42"/>
      <c r="D818" s="6" t="str">
        <f>+IF(C818="","",LOOKUP(C818,بيانات!$A$3:$A$101,بيانات!$B$3:$B$101))</f>
        <v/>
      </c>
      <c r="E818" s="42"/>
      <c r="F818" s="6" t="str">
        <f>+IF(E818="","",LOOKUP(E818,بيانات!$C$3:$C$6,بيانات!$D$3:D$6))</f>
        <v/>
      </c>
      <c r="G818" s="43"/>
      <c r="H818" s="43"/>
      <c r="I818" s="43"/>
      <c r="J818" s="43"/>
      <c r="K818" s="40"/>
    </row>
    <row r="819" spans="2:11" ht="15.75">
      <c r="B819" s="60"/>
      <c r="C819" s="42"/>
      <c r="D819" s="6" t="str">
        <f>+IF(C819="","",LOOKUP(C819,بيانات!$A$3:$A$101,بيانات!$B$3:$B$101))</f>
        <v/>
      </c>
      <c r="E819" s="42"/>
      <c r="F819" s="6" t="str">
        <f>+IF(E819="","",LOOKUP(E819,بيانات!$C$3:$C$6,بيانات!$D$3:D$6))</f>
        <v/>
      </c>
      <c r="G819" s="43"/>
      <c r="H819" s="43"/>
      <c r="I819" s="43"/>
      <c r="J819" s="43"/>
      <c r="K819" s="40"/>
    </row>
    <row r="820" spans="2:11" ht="15.75">
      <c r="B820" s="60"/>
      <c r="C820" s="42"/>
      <c r="D820" s="6" t="str">
        <f>+IF(C820="","",LOOKUP(C820,بيانات!$A$3:$A$101,بيانات!$B$3:$B$101))</f>
        <v/>
      </c>
      <c r="E820" s="42"/>
      <c r="F820" s="6" t="str">
        <f>+IF(E820="","",LOOKUP(E820,بيانات!$C$3:$C$6,بيانات!$D$3:D$6))</f>
        <v/>
      </c>
      <c r="G820" s="43"/>
      <c r="H820" s="43"/>
      <c r="I820" s="43"/>
      <c r="J820" s="43"/>
      <c r="K820" s="40"/>
    </row>
    <row r="821" spans="2:11" ht="15.75">
      <c r="B821" s="60"/>
      <c r="C821" s="42"/>
      <c r="D821" s="6" t="str">
        <f>+IF(C821="","",LOOKUP(C821,بيانات!$A$3:$A$101,بيانات!$B$3:$B$101))</f>
        <v/>
      </c>
      <c r="E821" s="42"/>
      <c r="F821" s="6" t="str">
        <f>+IF(E821="","",LOOKUP(E821,بيانات!$C$3:$C$6,بيانات!$D$3:D$6))</f>
        <v/>
      </c>
      <c r="G821" s="43"/>
      <c r="H821" s="43"/>
      <c r="I821" s="43"/>
      <c r="J821" s="43"/>
      <c r="K821" s="40"/>
    </row>
    <row r="822" spans="2:11" ht="15.75">
      <c r="B822" s="60"/>
      <c r="C822" s="42"/>
      <c r="D822" s="6" t="str">
        <f>+IF(C822="","",LOOKUP(C822,بيانات!$A$3:$A$101,بيانات!$B$3:$B$101))</f>
        <v/>
      </c>
      <c r="E822" s="42"/>
      <c r="F822" s="6" t="str">
        <f>+IF(E822="","",LOOKUP(E822,بيانات!$C$3:$C$6,بيانات!$D$3:D$6))</f>
        <v/>
      </c>
      <c r="G822" s="43"/>
      <c r="H822" s="43"/>
      <c r="I822" s="43"/>
      <c r="J822" s="43"/>
      <c r="K822" s="40"/>
    </row>
    <row r="823" spans="2:11" ht="15.75">
      <c r="B823" s="60"/>
      <c r="C823" s="42"/>
      <c r="D823" s="6" t="str">
        <f>+IF(C823="","",LOOKUP(C823,بيانات!$A$3:$A$101,بيانات!$B$3:$B$101))</f>
        <v/>
      </c>
      <c r="E823" s="42"/>
      <c r="F823" s="6" t="str">
        <f>+IF(E823="","",LOOKUP(E823,بيانات!$C$3:$C$6,بيانات!$D$3:D$6))</f>
        <v/>
      </c>
      <c r="G823" s="43"/>
      <c r="H823" s="43"/>
      <c r="I823" s="43"/>
      <c r="J823" s="43"/>
      <c r="K823" s="40"/>
    </row>
    <row r="824" spans="2:11" ht="15.75">
      <c r="B824" s="60"/>
      <c r="C824" s="42"/>
      <c r="D824" s="6" t="str">
        <f>+IF(C824="","",LOOKUP(C824,بيانات!$A$3:$A$101,بيانات!$B$3:$B$101))</f>
        <v/>
      </c>
      <c r="E824" s="42"/>
      <c r="F824" s="6" t="str">
        <f>+IF(E824="","",LOOKUP(E824,بيانات!$C$3:$C$6,بيانات!$D$3:D$6))</f>
        <v/>
      </c>
      <c r="G824" s="43"/>
      <c r="H824" s="43"/>
      <c r="I824" s="43"/>
      <c r="J824" s="43"/>
      <c r="K824" s="40"/>
    </row>
    <row r="825" spans="2:11" ht="15.75">
      <c r="B825" s="60"/>
      <c r="C825" s="42"/>
      <c r="D825" s="6" t="str">
        <f>+IF(C825="","",LOOKUP(C825,بيانات!$A$3:$A$101,بيانات!$B$3:$B$101))</f>
        <v/>
      </c>
      <c r="E825" s="42"/>
      <c r="F825" s="6" t="str">
        <f>+IF(E825="","",LOOKUP(E825,بيانات!$C$3:$C$6,بيانات!$D$3:D$6))</f>
        <v/>
      </c>
      <c r="G825" s="43"/>
      <c r="H825" s="43"/>
      <c r="I825" s="43"/>
      <c r="J825" s="43"/>
      <c r="K825" s="40"/>
    </row>
    <row r="826" spans="2:11" ht="15.75">
      <c r="B826" s="60"/>
      <c r="C826" s="42"/>
      <c r="D826" s="6" t="str">
        <f>+IF(C826="","",LOOKUP(C826,بيانات!$A$3:$A$101,بيانات!$B$3:$B$101))</f>
        <v/>
      </c>
      <c r="E826" s="42"/>
      <c r="F826" s="6" t="str">
        <f>+IF(E826="","",LOOKUP(E826,بيانات!$C$3:$C$6,بيانات!$D$3:D$6))</f>
        <v/>
      </c>
      <c r="G826" s="43"/>
      <c r="H826" s="43"/>
      <c r="I826" s="43"/>
      <c r="J826" s="43"/>
      <c r="K826" s="40"/>
    </row>
    <row r="827" spans="2:11" ht="15.75">
      <c r="B827" s="60"/>
      <c r="C827" s="42"/>
      <c r="D827" s="6" t="str">
        <f>+IF(C827="","",LOOKUP(C827,بيانات!$A$3:$A$101,بيانات!$B$3:$B$101))</f>
        <v/>
      </c>
      <c r="E827" s="42"/>
      <c r="F827" s="6" t="str">
        <f>+IF(E827="","",LOOKUP(E827,بيانات!$C$3:$C$6,بيانات!$D$3:D$6))</f>
        <v/>
      </c>
      <c r="G827" s="43"/>
      <c r="H827" s="43"/>
      <c r="I827" s="43"/>
      <c r="J827" s="43"/>
      <c r="K827" s="40"/>
    </row>
    <row r="828" spans="2:11" ht="15.75">
      <c r="B828" s="60"/>
      <c r="C828" s="42"/>
      <c r="D828" s="6" t="str">
        <f>+IF(C828="","",LOOKUP(C828,بيانات!$A$3:$A$101,بيانات!$B$3:$B$101))</f>
        <v/>
      </c>
      <c r="E828" s="42"/>
      <c r="F828" s="6" t="str">
        <f>+IF(E828="","",LOOKUP(E828,بيانات!$C$3:$C$6,بيانات!$D$3:D$6))</f>
        <v/>
      </c>
      <c r="G828" s="43"/>
      <c r="H828" s="43"/>
      <c r="I828" s="43"/>
      <c r="J828" s="43"/>
      <c r="K828" s="40"/>
    </row>
    <row r="829" spans="2:11" ht="15.75">
      <c r="B829" s="60"/>
      <c r="C829" s="42"/>
      <c r="D829" s="6" t="str">
        <f>+IF(C829="","",LOOKUP(C829,بيانات!$A$3:$A$101,بيانات!$B$3:$B$101))</f>
        <v/>
      </c>
      <c r="E829" s="42"/>
      <c r="F829" s="6" t="str">
        <f>+IF(E829="","",LOOKUP(E829,بيانات!$C$3:$C$6,بيانات!$D$3:D$6))</f>
        <v/>
      </c>
      <c r="G829" s="43"/>
      <c r="H829" s="43"/>
      <c r="I829" s="43"/>
      <c r="J829" s="43"/>
      <c r="K829" s="40"/>
    </row>
    <row r="830" spans="2:11" ht="15.75">
      <c r="B830" s="60"/>
      <c r="C830" s="42"/>
      <c r="D830" s="6" t="str">
        <f>+IF(C830="","",LOOKUP(C830,بيانات!$A$3:$A$101,بيانات!$B$3:$B$101))</f>
        <v/>
      </c>
      <c r="E830" s="42"/>
      <c r="F830" s="6" t="str">
        <f>+IF(E830="","",LOOKUP(E830,بيانات!$C$3:$C$6,بيانات!$D$3:D$6))</f>
        <v/>
      </c>
      <c r="G830" s="43"/>
      <c r="H830" s="43"/>
      <c r="I830" s="43"/>
      <c r="J830" s="43"/>
      <c r="K830" s="40"/>
    </row>
    <row r="831" spans="2:11" ht="15.75">
      <c r="B831" s="60"/>
      <c r="C831" s="42"/>
      <c r="D831" s="6" t="str">
        <f>+IF(C831="","",LOOKUP(C831,بيانات!$A$3:$A$101,بيانات!$B$3:$B$101))</f>
        <v/>
      </c>
      <c r="E831" s="42"/>
      <c r="F831" s="6" t="str">
        <f>+IF(E831="","",LOOKUP(E831,بيانات!$C$3:$C$6,بيانات!$D$3:D$6))</f>
        <v/>
      </c>
      <c r="G831" s="43"/>
      <c r="H831" s="43"/>
      <c r="I831" s="43"/>
      <c r="J831" s="43"/>
      <c r="K831" s="40"/>
    </row>
    <row r="832" spans="2:11" ht="15.75">
      <c r="B832" s="60"/>
      <c r="C832" s="42"/>
      <c r="D832" s="6" t="str">
        <f>+IF(C832="","",LOOKUP(C832,بيانات!$A$3:$A$101,بيانات!$B$3:$B$101))</f>
        <v/>
      </c>
      <c r="E832" s="42"/>
      <c r="F832" s="6" t="str">
        <f>+IF(E832="","",LOOKUP(E832,بيانات!$C$3:$C$6,بيانات!$D$3:D$6))</f>
        <v/>
      </c>
      <c r="G832" s="43"/>
      <c r="H832" s="43"/>
      <c r="I832" s="43"/>
      <c r="J832" s="43"/>
      <c r="K832" s="40"/>
    </row>
    <row r="833" spans="2:11" ht="15.75">
      <c r="B833" s="60"/>
      <c r="C833" s="42"/>
      <c r="D833" s="6" t="str">
        <f>+IF(C833="","",LOOKUP(C833,بيانات!$A$3:$A$101,بيانات!$B$3:$B$101))</f>
        <v/>
      </c>
      <c r="E833" s="42"/>
      <c r="F833" s="6" t="str">
        <f>+IF(E833="","",LOOKUP(E833,بيانات!$C$3:$C$6,بيانات!$D$3:D$6))</f>
        <v/>
      </c>
      <c r="G833" s="43"/>
      <c r="H833" s="43"/>
      <c r="I833" s="43"/>
      <c r="J833" s="43"/>
      <c r="K833" s="40"/>
    </row>
    <row r="834" spans="2:11" ht="15.75">
      <c r="B834" s="60"/>
      <c r="C834" s="42"/>
      <c r="D834" s="6" t="str">
        <f>+IF(C834="","",LOOKUP(C834,بيانات!$A$3:$A$101,بيانات!$B$3:$B$101))</f>
        <v/>
      </c>
      <c r="E834" s="42"/>
      <c r="F834" s="6" t="str">
        <f>+IF(E834="","",LOOKUP(E834,بيانات!$C$3:$C$6,بيانات!$D$3:D$6))</f>
        <v/>
      </c>
      <c r="G834" s="43"/>
      <c r="H834" s="43"/>
      <c r="I834" s="43"/>
      <c r="J834" s="43"/>
      <c r="K834" s="40"/>
    </row>
    <row r="835" spans="2:11" ht="15.75">
      <c r="B835" s="60"/>
      <c r="C835" s="42"/>
      <c r="D835" s="6" t="str">
        <f>+IF(C835="","",LOOKUP(C835,بيانات!$A$3:$A$101,بيانات!$B$3:$B$101))</f>
        <v/>
      </c>
      <c r="E835" s="42"/>
      <c r="F835" s="6" t="str">
        <f>+IF(E835="","",LOOKUP(E835,بيانات!$C$3:$C$6,بيانات!$D$3:D$6))</f>
        <v/>
      </c>
      <c r="G835" s="43"/>
      <c r="H835" s="43"/>
      <c r="I835" s="43"/>
      <c r="J835" s="43"/>
      <c r="K835" s="40"/>
    </row>
    <row r="836" spans="2:11" ht="15.75">
      <c r="B836" s="60"/>
      <c r="C836" s="42"/>
      <c r="D836" s="6" t="str">
        <f>+IF(C836="","",LOOKUP(C836,بيانات!$A$3:$A$101,بيانات!$B$3:$B$101))</f>
        <v/>
      </c>
      <c r="E836" s="42"/>
      <c r="F836" s="6" t="str">
        <f>+IF(E836="","",LOOKUP(E836,بيانات!$C$3:$C$6,بيانات!$D$3:D$6))</f>
        <v/>
      </c>
      <c r="G836" s="43"/>
      <c r="H836" s="43"/>
      <c r="I836" s="43"/>
      <c r="J836" s="43"/>
      <c r="K836" s="40"/>
    </row>
    <row r="837" spans="2:11" ht="15.75">
      <c r="B837" s="60"/>
      <c r="C837" s="42"/>
      <c r="D837" s="6" t="str">
        <f>+IF(C837="","",LOOKUP(C837,بيانات!$A$3:$A$101,بيانات!$B$3:$B$101))</f>
        <v/>
      </c>
      <c r="E837" s="42"/>
      <c r="F837" s="6" t="str">
        <f>+IF(E837="","",LOOKUP(E837,بيانات!$C$3:$C$6,بيانات!$D$3:D$6))</f>
        <v/>
      </c>
      <c r="G837" s="43"/>
      <c r="H837" s="43"/>
      <c r="I837" s="43"/>
      <c r="J837" s="43"/>
      <c r="K837" s="40"/>
    </row>
    <row r="838" spans="2:11" ht="15.75">
      <c r="B838" s="60"/>
      <c r="C838" s="42"/>
      <c r="D838" s="6" t="str">
        <f>+IF(C838="","",LOOKUP(C838,بيانات!$A$3:$A$101,بيانات!$B$3:$B$101))</f>
        <v/>
      </c>
      <c r="E838" s="42"/>
      <c r="F838" s="6" t="str">
        <f>+IF(E838="","",LOOKUP(E838,بيانات!$C$3:$C$6,بيانات!$D$3:D$6))</f>
        <v/>
      </c>
      <c r="G838" s="43"/>
      <c r="H838" s="43"/>
      <c r="I838" s="43"/>
      <c r="J838" s="43"/>
      <c r="K838" s="40"/>
    </row>
    <row r="839" spans="2:11" ht="15.75">
      <c r="B839" s="60"/>
      <c r="C839" s="42"/>
      <c r="D839" s="6" t="str">
        <f>+IF(C839="","",LOOKUP(C839,بيانات!$A$3:$A$101,بيانات!$B$3:$B$101))</f>
        <v/>
      </c>
      <c r="E839" s="42"/>
      <c r="F839" s="6" t="str">
        <f>+IF(E839="","",LOOKUP(E839,بيانات!$C$3:$C$6,بيانات!$D$3:D$6))</f>
        <v/>
      </c>
      <c r="G839" s="43"/>
      <c r="H839" s="43"/>
      <c r="I839" s="43"/>
      <c r="J839" s="43"/>
      <c r="K839" s="40"/>
    </row>
    <row r="840" spans="2:11" ht="15.75">
      <c r="B840" s="60"/>
      <c r="C840" s="42"/>
      <c r="D840" s="6" t="str">
        <f>+IF(C840="","",LOOKUP(C840,بيانات!$A$3:$A$101,بيانات!$B$3:$B$101))</f>
        <v/>
      </c>
      <c r="E840" s="42"/>
      <c r="F840" s="6" t="str">
        <f>+IF(E840="","",LOOKUP(E840,بيانات!$C$3:$C$6,بيانات!$D$3:D$6))</f>
        <v/>
      </c>
      <c r="G840" s="43"/>
      <c r="H840" s="43"/>
      <c r="I840" s="43"/>
      <c r="J840" s="43"/>
      <c r="K840" s="40"/>
    </row>
    <row r="841" spans="2:11" ht="15.75">
      <c r="B841" s="60"/>
      <c r="C841" s="42"/>
      <c r="D841" s="6" t="str">
        <f>+IF(C841="","",LOOKUP(C841,بيانات!$A$3:$A$101,بيانات!$B$3:$B$101))</f>
        <v/>
      </c>
      <c r="E841" s="42"/>
      <c r="F841" s="6" t="str">
        <f>+IF(E841="","",LOOKUP(E841,بيانات!$C$3:$C$6,بيانات!$D$3:D$6))</f>
        <v/>
      </c>
      <c r="G841" s="43"/>
      <c r="H841" s="43"/>
      <c r="I841" s="43"/>
      <c r="J841" s="43"/>
      <c r="K841" s="40"/>
    </row>
    <row r="842" spans="2:11" ht="15.75">
      <c r="B842" s="60"/>
      <c r="C842" s="42"/>
      <c r="D842" s="6" t="str">
        <f>+IF(C842="","",LOOKUP(C842,بيانات!$A$3:$A$101,بيانات!$B$3:$B$101))</f>
        <v/>
      </c>
      <c r="E842" s="42"/>
      <c r="F842" s="6" t="str">
        <f>+IF(E842="","",LOOKUP(E842,بيانات!$C$3:$C$6,بيانات!$D$3:D$6))</f>
        <v/>
      </c>
      <c r="G842" s="43"/>
      <c r="H842" s="43"/>
      <c r="I842" s="43"/>
      <c r="J842" s="43"/>
      <c r="K842" s="40"/>
    </row>
    <row r="843" spans="2:11" ht="15.75">
      <c r="B843" s="60"/>
      <c r="C843" s="42"/>
      <c r="D843" s="6" t="str">
        <f>+IF(C843="","",LOOKUP(C843,بيانات!$A$3:$A$101,بيانات!$B$3:$B$101))</f>
        <v/>
      </c>
      <c r="E843" s="42"/>
      <c r="F843" s="6" t="str">
        <f>+IF(E843="","",LOOKUP(E843,بيانات!$C$3:$C$6,بيانات!$D$3:D$6))</f>
        <v/>
      </c>
      <c r="G843" s="43"/>
      <c r="H843" s="43"/>
      <c r="I843" s="43"/>
      <c r="J843" s="43"/>
      <c r="K843" s="40"/>
    </row>
    <row r="844" spans="2:11" ht="15.75">
      <c r="B844" s="60"/>
      <c r="C844" s="42"/>
      <c r="D844" s="6" t="str">
        <f>+IF(C844="","",LOOKUP(C844,بيانات!$A$3:$A$101,بيانات!$B$3:$B$101))</f>
        <v/>
      </c>
      <c r="E844" s="42"/>
      <c r="F844" s="6" t="str">
        <f>+IF(E844="","",LOOKUP(E844,بيانات!$C$3:$C$6,بيانات!$D$3:D$6))</f>
        <v/>
      </c>
      <c r="G844" s="43"/>
      <c r="H844" s="43"/>
      <c r="I844" s="43"/>
      <c r="J844" s="43"/>
      <c r="K844" s="40"/>
    </row>
    <row r="845" spans="2:11" ht="15.75">
      <c r="B845" s="60"/>
      <c r="C845" s="42"/>
      <c r="D845" s="6" t="str">
        <f>+IF(C845="","",LOOKUP(C845,بيانات!$A$3:$A$101,بيانات!$B$3:$B$101))</f>
        <v/>
      </c>
      <c r="E845" s="42"/>
      <c r="F845" s="6" t="str">
        <f>+IF(E845="","",LOOKUP(E845,بيانات!$C$3:$C$6,بيانات!$D$3:D$6))</f>
        <v/>
      </c>
      <c r="G845" s="43"/>
      <c r="H845" s="43"/>
      <c r="I845" s="43"/>
      <c r="J845" s="43"/>
      <c r="K845" s="40"/>
    </row>
    <row r="846" spans="2:11" ht="15.75">
      <c r="B846" s="60"/>
      <c r="C846" s="42"/>
      <c r="D846" s="6" t="str">
        <f>+IF(C846="","",LOOKUP(C846,بيانات!$A$3:$A$101,بيانات!$B$3:$B$101))</f>
        <v/>
      </c>
      <c r="E846" s="42"/>
      <c r="F846" s="6" t="str">
        <f>+IF(E846="","",LOOKUP(E846,بيانات!$C$3:$C$6,بيانات!$D$3:D$6))</f>
        <v/>
      </c>
      <c r="G846" s="43"/>
      <c r="H846" s="43"/>
      <c r="I846" s="43"/>
      <c r="J846" s="43"/>
      <c r="K846" s="40"/>
    </row>
    <row r="847" spans="2:11" ht="15.75">
      <c r="B847" s="60"/>
      <c r="C847" s="42"/>
      <c r="D847" s="6" t="str">
        <f>+IF(C847="","",LOOKUP(C847,بيانات!$A$3:$A$101,بيانات!$B$3:$B$101))</f>
        <v/>
      </c>
      <c r="E847" s="42"/>
      <c r="F847" s="6" t="str">
        <f>+IF(E847="","",LOOKUP(E847,بيانات!$C$3:$C$6,بيانات!$D$3:D$6))</f>
        <v/>
      </c>
      <c r="G847" s="43"/>
      <c r="H847" s="43"/>
      <c r="I847" s="43"/>
      <c r="J847" s="43"/>
      <c r="K847" s="40"/>
    </row>
    <row r="848" spans="2:11" ht="15.75">
      <c r="B848" s="60"/>
      <c r="C848" s="42"/>
      <c r="D848" s="6" t="str">
        <f>+IF(C848="","",LOOKUP(C848,بيانات!$A$3:$A$101,بيانات!$B$3:$B$101))</f>
        <v/>
      </c>
      <c r="E848" s="42"/>
      <c r="F848" s="6" t="str">
        <f>+IF(E848="","",LOOKUP(E848,بيانات!$C$3:$C$6,بيانات!$D$3:D$6))</f>
        <v/>
      </c>
      <c r="G848" s="43"/>
      <c r="H848" s="43"/>
      <c r="I848" s="43"/>
      <c r="J848" s="43"/>
      <c r="K848" s="40"/>
    </row>
    <row r="849" spans="2:11" ht="15.75">
      <c r="B849" s="60"/>
      <c r="C849" s="42"/>
      <c r="D849" s="6" t="str">
        <f>+IF(C849="","",LOOKUP(C849,بيانات!$A$3:$A$101,بيانات!$B$3:$B$101))</f>
        <v/>
      </c>
      <c r="E849" s="42"/>
      <c r="F849" s="6" t="str">
        <f>+IF(E849="","",LOOKUP(E849,بيانات!$C$3:$C$6,بيانات!$D$3:D$6))</f>
        <v/>
      </c>
      <c r="G849" s="43"/>
      <c r="H849" s="43"/>
      <c r="I849" s="43"/>
      <c r="J849" s="43"/>
      <c r="K849" s="40"/>
    </row>
    <row r="850" spans="2:11" ht="15.75">
      <c r="B850" s="60"/>
      <c r="C850" s="42"/>
      <c r="D850" s="6" t="str">
        <f>+IF(C850="","",LOOKUP(C850,بيانات!$A$3:$A$101,بيانات!$B$3:$B$101))</f>
        <v/>
      </c>
      <c r="E850" s="42"/>
      <c r="F850" s="6" t="str">
        <f>+IF(E850="","",LOOKUP(E850,بيانات!$C$3:$C$6,بيانات!$D$3:D$6))</f>
        <v/>
      </c>
      <c r="G850" s="43"/>
      <c r="H850" s="43"/>
      <c r="I850" s="43"/>
      <c r="J850" s="43"/>
      <c r="K850" s="40"/>
    </row>
    <row r="851" spans="2:11" ht="15.75">
      <c r="B851" s="60"/>
      <c r="C851" s="42"/>
      <c r="D851" s="6" t="str">
        <f>+IF(C851="","",LOOKUP(C851,بيانات!$A$3:$A$101,بيانات!$B$3:$B$101))</f>
        <v/>
      </c>
      <c r="E851" s="42"/>
      <c r="F851" s="6" t="str">
        <f>+IF(E851="","",LOOKUP(E851,بيانات!$C$3:$C$6,بيانات!$D$3:D$6))</f>
        <v/>
      </c>
      <c r="G851" s="43"/>
      <c r="H851" s="43"/>
      <c r="I851" s="43"/>
      <c r="J851" s="43"/>
      <c r="K851" s="40"/>
    </row>
    <row r="852" spans="2:11" ht="15.75">
      <c r="B852" s="60"/>
      <c r="C852" s="42"/>
      <c r="D852" s="6" t="str">
        <f>+IF(C852="","",LOOKUP(C852,بيانات!$A$3:$A$101,بيانات!$B$3:$B$101))</f>
        <v/>
      </c>
      <c r="E852" s="42"/>
      <c r="F852" s="6" t="str">
        <f>+IF(E852="","",LOOKUP(E852,بيانات!$C$3:$C$6,بيانات!$D$3:D$6))</f>
        <v/>
      </c>
      <c r="G852" s="43"/>
      <c r="H852" s="43"/>
      <c r="I852" s="43"/>
      <c r="J852" s="43"/>
      <c r="K852" s="40"/>
    </row>
    <row r="853" spans="2:11" ht="15.75">
      <c r="B853" s="60"/>
      <c r="C853" s="42"/>
      <c r="D853" s="6" t="str">
        <f>+IF(C853="","",LOOKUP(C853,بيانات!$A$3:$A$101,بيانات!$B$3:$B$101))</f>
        <v/>
      </c>
      <c r="E853" s="42"/>
      <c r="F853" s="6" t="str">
        <f>+IF(E853="","",LOOKUP(E853,بيانات!$C$3:$C$6,بيانات!$D$3:D$6))</f>
        <v/>
      </c>
      <c r="G853" s="43"/>
      <c r="H853" s="43"/>
      <c r="I853" s="43"/>
      <c r="J853" s="43"/>
      <c r="K853" s="40"/>
    </row>
    <row r="854" spans="2:11" ht="15.75">
      <c r="B854" s="60"/>
      <c r="C854" s="42"/>
      <c r="D854" s="6" t="str">
        <f>+IF(C854="","",LOOKUP(C854,بيانات!$A$3:$A$101,بيانات!$B$3:$B$101))</f>
        <v/>
      </c>
      <c r="E854" s="42"/>
      <c r="F854" s="6" t="str">
        <f>+IF(E854="","",LOOKUP(E854,بيانات!$C$3:$C$6,بيانات!$D$3:D$6))</f>
        <v/>
      </c>
      <c r="G854" s="43"/>
      <c r="H854" s="43"/>
      <c r="I854" s="43"/>
      <c r="J854" s="43"/>
      <c r="K854" s="40"/>
    </row>
    <row r="855" spans="2:11" ht="15.75">
      <c r="B855" s="60"/>
      <c r="C855" s="42"/>
      <c r="D855" s="6" t="str">
        <f>+IF(C855="","",LOOKUP(C855,بيانات!$A$3:$A$101,بيانات!$B$3:$B$101))</f>
        <v/>
      </c>
      <c r="E855" s="42"/>
      <c r="F855" s="6" t="str">
        <f>+IF(E855="","",LOOKUP(E855,بيانات!$C$3:$C$6,بيانات!$D$3:D$6))</f>
        <v/>
      </c>
      <c r="G855" s="43"/>
      <c r="H855" s="43"/>
      <c r="I855" s="43"/>
      <c r="J855" s="43"/>
      <c r="K855" s="40"/>
    </row>
    <row r="856" spans="2:11" ht="15.75">
      <c r="B856" s="60"/>
      <c r="C856" s="42"/>
      <c r="D856" s="6" t="str">
        <f>+IF(C856="","",LOOKUP(C856,بيانات!$A$3:$A$101,بيانات!$B$3:$B$101))</f>
        <v/>
      </c>
      <c r="E856" s="42"/>
      <c r="F856" s="6" t="str">
        <f>+IF(E856="","",LOOKUP(E856,بيانات!$C$3:$C$6,بيانات!$D$3:D$6))</f>
        <v/>
      </c>
      <c r="G856" s="43"/>
      <c r="H856" s="43"/>
      <c r="I856" s="43"/>
      <c r="J856" s="43"/>
      <c r="K856" s="40"/>
    </row>
    <row r="857" spans="2:11" ht="15.75">
      <c r="B857" s="60"/>
      <c r="C857" s="42"/>
      <c r="D857" s="6" t="str">
        <f>+IF(C857="","",LOOKUP(C857,بيانات!$A$3:$A$101,بيانات!$B$3:$B$101))</f>
        <v/>
      </c>
      <c r="E857" s="42"/>
      <c r="F857" s="6" t="str">
        <f>+IF(E857="","",LOOKUP(E857,بيانات!$C$3:$C$6,بيانات!$D$3:D$6))</f>
        <v/>
      </c>
      <c r="G857" s="43"/>
      <c r="H857" s="43"/>
      <c r="I857" s="43"/>
      <c r="J857" s="43"/>
      <c r="K857" s="40"/>
    </row>
    <row r="858" spans="2:11" ht="15.75">
      <c r="B858" s="60"/>
      <c r="C858" s="42"/>
      <c r="D858" s="6" t="str">
        <f>+IF(C858="","",LOOKUP(C858,بيانات!$A$3:$A$101,بيانات!$B$3:$B$101))</f>
        <v/>
      </c>
      <c r="E858" s="42"/>
      <c r="F858" s="6" t="str">
        <f>+IF(E858="","",LOOKUP(E858,بيانات!$C$3:$C$6,بيانات!$D$3:D$6))</f>
        <v/>
      </c>
      <c r="G858" s="43"/>
      <c r="H858" s="43"/>
      <c r="I858" s="43"/>
      <c r="J858" s="43"/>
      <c r="K858" s="40"/>
    </row>
    <row r="859" spans="2:11" ht="15.75">
      <c r="B859" s="60"/>
      <c r="C859" s="42"/>
      <c r="D859" s="6" t="str">
        <f>+IF(C859="","",LOOKUP(C859,بيانات!$A$3:$A$101,بيانات!$B$3:$B$101))</f>
        <v/>
      </c>
      <c r="E859" s="42"/>
      <c r="F859" s="6" t="str">
        <f>+IF(E859="","",LOOKUP(E859,بيانات!$C$3:$C$6,بيانات!$D$3:D$6))</f>
        <v/>
      </c>
      <c r="G859" s="43"/>
      <c r="H859" s="43"/>
      <c r="I859" s="43"/>
      <c r="J859" s="43"/>
      <c r="K859" s="40"/>
    </row>
    <row r="860" spans="2:11" ht="15.75">
      <c r="B860" s="60"/>
      <c r="C860" s="42"/>
      <c r="D860" s="6" t="str">
        <f>+IF(C860="","",LOOKUP(C860,بيانات!$A$3:$A$101,بيانات!$B$3:$B$101))</f>
        <v/>
      </c>
      <c r="E860" s="42"/>
      <c r="F860" s="6" t="str">
        <f>+IF(E860="","",LOOKUP(E860,بيانات!$C$3:$C$6,بيانات!$D$3:D$6))</f>
        <v/>
      </c>
      <c r="G860" s="43"/>
      <c r="H860" s="43"/>
      <c r="I860" s="43"/>
      <c r="J860" s="43"/>
      <c r="K860" s="40"/>
    </row>
    <row r="861" spans="2:11" ht="15.75">
      <c r="B861" s="60"/>
      <c r="C861" s="42"/>
      <c r="D861" s="6" t="str">
        <f>+IF(C861="","",LOOKUP(C861,بيانات!$A$3:$A$101,بيانات!$B$3:$B$101))</f>
        <v/>
      </c>
      <c r="E861" s="42"/>
      <c r="F861" s="6" t="str">
        <f>+IF(E861="","",LOOKUP(E861,بيانات!$C$3:$C$6,بيانات!$D$3:D$6))</f>
        <v/>
      </c>
      <c r="G861" s="43"/>
      <c r="H861" s="43"/>
      <c r="I861" s="43"/>
      <c r="J861" s="43"/>
      <c r="K861" s="40"/>
    </row>
    <row r="862" spans="2:11" ht="15.75">
      <c r="B862" s="60"/>
      <c r="C862" s="42"/>
      <c r="D862" s="6" t="str">
        <f>+IF(C862="","",LOOKUP(C862,بيانات!$A$3:$A$101,بيانات!$B$3:$B$101))</f>
        <v/>
      </c>
      <c r="E862" s="42"/>
      <c r="F862" s="6" t="str">
        <f>+IF(E862="","",LOOKUP(E862,بيانات!$C$3:$C$6,بيانات!$D$3:D$6))</f>
        <v/>
      </c>
      <c r="G862" s="43"/>
      <c r="H862" s="43"/>
      <c r="I862" s="43"/>
      <c r="J862" s="43"/>
      <c r="K862" s="40"/>
    </row>
    <row r="863" spans="2:11" ht="15.75">
      <c r="B863" s="60"/>
      <c r="C863" s="42"/>
      <c r="D863" s="6" t="str">
        <f>+IF(C863="","",LOOKUP(C863,بيانات!$A$3:$A$101,بيانات!$B$3:$B$101))</f>
        <v/>
      </c>
      <c r="E863" s="42"/>
      <c r="F863" s="6" t="str">
        <f>+IF(E863="","",LOOKUP(E863,بيانات!$C$3:$C$6,بيانات!$D$3:D$6))</f>
        <v/>
      </c>
      <c r="G863" s="43"/>
      <c r="H863" s="43"/>
      <c r="I863" s="43"/>
      <c r="J863" s="43"/>
      <c r="K863" s="40"/>
    </row>
    <row r="864" spans="2:11" ht="15.75">
      <c r="B864" s="60"/>
      <c r="C864" s="42"/>
      <c r="D864" s="6" t="str">
        <f>+IF(C864="","",LOOKUP(C864,بيانات!$A$3:$A$101,بيانات!$B$3:$B$101))</f>
        <v/>
      </c>
      <c r="E864" s="42"/>
      <c r="F864" s="6" t="str">
        <f>+IF(E864="","",LOOKUP(E864,بيانات!$C$3:$C$6,بيانات!$D$3:D$6))</f>
        <v/>
      </c>
      <c r="G864" s="43"/>
      <c r="H864" s="43"/>
      <c r="I864" s="43"/>
      <c r="J864" s="43"/>
      <c r="K864" s="40"/>
    </row>
    <row r="865" spans="2:11" ht="15.75">
      <c r="B865" s="60"/>
      <c r="C865" s="42"/>
      <c r="D865" s="6" t="str">
        <f>+IF(C865="","",LOOKUP(C865,بيانات!$A$3:$A$101,بيانات!$B$3:$B$101))</f>
        <v/>
      </c>
      <c r="E865" s="42"/>
      <c r="F865" s="6" t="str">
        <f>+IF(E865="","",LOOKUP(E865,بيانات!$C$3:$C$6,بيانات!$D$3:D$6))</f>
        <v/>
      </c>
      <c r="G865" s="43"/>
      <c r="H865" s="43"/>
      <c r="I865" s="43"/>
      <c r="J865" s="43"/>
      <c r="K865" s="40"/>
    </row>
    <row r="866" spans="2:11" ht="15.75">
      <c r="B866" s="60"/>
      <c r="C866" s="42"/>
      <c r="D866" s="6" t="str">
        <f>+IF(C866="","",LOOKUP(C866,بيانات!$A$3:$A$101,بيانات!$B$3:$B$101))</f>
        <v/>
      </c>
      <c r="E866" s="42"/>
      <c r="F866" s="6" t="str">
        <f>+IF(E866="","",LOOKUP(E866,بيانات!$C$3:$C$6,بيانات!$D$3:D$6))</f>
        <v/>
      </c>
      <c r="G866" s="43"/>
      <c r="H866" s="43"/>
      <c r="I866" s="43"/>
      <c r="J866" s="43"/>
      <c r="K866" s="40"/>
    </row>
    <row r="867" spans="2:11" ht="15.75">
      <c r="B867" s="60"/>
      <c r="C867" s="42"/>
      <c r="D867" s="6" t="str">
        <f>+IF(C867="","",LOOKUP(C867,بيانات!$A$3:$A$101,بيانات!$B$3:$B$101))</f>
        <v/>
      </c>
      <c r="E867" s="42"/>
      <c r="F867" s="6" t="str">
        <f>+IF(E867="","",LOOKUP(E867,بيانات!$C$3:$C$6,بيانات!$D$3:D$6))</f>
        <v/>
      </c>
      <c r="G867" s="43"/>
      <c r="H867" s="43"/>
      <c r="I867" s="43"/>
      <c r="J867" s="43"/>
      <c r="K867" s="40"/>
    </row>
    <row r="868" spans="2:11" ht="15.75">
      <c r="B868" s="60"/>
      <c r="C868" s="42"/>
      <c r="D868" s="6" t="str">
        <f>+IF(C868="","",LOOKUP(C868,بيانات!$A$3:$A$101,بيانات!$B$3:$B$101))</f>
        <v/>
      </c>
      <c r="E868" s="42"/>
      <c r="F868" s="6" t="str">
        <f>+IF(E868="","",LOOKUP(E868,بيانات!$C$3:$C$6,بيانات!$D$3:D$6))</f>
        <v/>
      </c>
      <c r="G868" s="43"/>
      <c r="H868" s="43"/>
      <c r="I868" s="43"/>
      <c r="J868" s="43"/>
      <c r="K868" s="40"/>
    </row>
    <row r="869" spans="2:11" ht="15.75">
      <c r="B869" s="60"/>
      <c r="C869" s="42"/>
      <c r="D869" s="6" t="str">
        <f>+IF(C869="","",LOOKUP(C869,بيانات!$A$3:$A$101,بيانات!$B$3:$B$101))</f>
        <v/>
      </c>
      <c r="E869" s="42"/>
      <c r="F869" s="6" t="str">
        <f>+IF(E869="","",LOOKUP(E869,بيانات!$C$3:$C$6,بيانات!$D$3:D$6))</f>
        <v/>
      </c>
      <c r="G869" s="43"/>
      <c r="H869" s="43"/>
      <c r="I869" s="43"/>
      <c r="J869" s="43"/>
      <c r="K869" s="40"/>
    </row>
    <row r="870" spans="2:11" ht="15.75">
      <c r="B870" s="60"/>
      <c r="C870" s="42"/>
      <c r="D870" s="6" t="str">
        <f>+IF(C870="","",LOOKUP(C870,بيانات!$A$3:$A$101,بيانات!$B$3:$B$101))</f>
        <v/>
      </c>
      <c r="E870" s="42"/>
      <c r="F870" s="6" t="str">
        <f>+IF(E870="","",LOOKUP(E870,بيانات!$C$3:$C$6,بيانات!$D$3:D$6))</f>
        <v/>
      </c>
      <c r="G870" s="43"/>
      <c r="H870" s="43"/>
      <c r="I870" s="43"/>
      <c r="J870" s="43"/>
      <c r="K870" s="40"/>
    </row>
    <row r="871" spans="2:11" ht="15.75">
      <c r="B871" s="60"/>
      <c r="C871" s="42"/>
      <c r="D871" s="6" t="str">
        <f>+IF(C871="","",LOOKUP(C871,بيانات!$A$3:$A$101,بيانات!$B$3:$B$101))</f>
        <v/>
      </c>
      <c r="E871" s="42"/>
      <c r="F871" s="6" t="str">
        <f>+IF(E871="","",LOOKUP(E871,بيانات!$C$3:$C$6,بيانات!$D$3:D$6))</f>
        <v/>
      </c>
      <c r="G871" s="43"/>
      <c r="H871" s="43"/>
      <c r="I871" s="43"/>
      <c r="J871" s="43"/>
      <c r="K871" s="40"/>
    </row>
    <row r="872" spans="2:11" ht="15.75">
      <c r="B872" s="60"/>
      <c r="C872" s="42"/>
      <c r="D872" s="6" t="str">
        <f>+IF(C872="","",LOOKUP(C872,بيانات!$A$3:$A$101,بيانات!$B$3:$B$101))</f>
        <v/>
      </c>
      <c r="E872" s="42"/>
      <c r="F872" s="6" t="str">
        <f>+IF(E872="","",LOOKUP(E872,بيانات!$C$3:$C$6,بيانات!$D$3:D$6))</f>
        <v/>
      </c>
      <c r="G872" s="43"/>
      <c r="H872" s="43"/>
      <c r="I872" s="43"/>
      <c r="J872" s="43"/>
      <c r="K872" s="40"/>
    </row>
    <row r="873" spans="2:11" ht="15.75">
      <c r="B873" s="60"/>
      <c r="C873" s="42"/>
      <c r="D873" s="6" t="str">
        <f>+IF(C873="","",LOOKUP(C873,بيانات!$A$3:$A$101,بيانات!$B$3:$B$101))</f>
        <v/>
      </c>
      <c r="E873" s="42"/>
      <c r="F873" s="6" t="str">
        <f>+IF(E873="","",LOOKUP(E873,بيانات!$C$3:$C$6,بيانات!$D$3:D$6))</f>
        <v/>
      </c>
      <c r="G873" s="43"/>
      <c r="H873" s="43"/>
      <c r="I873" s="43"/>
      <c r="J873" s="43"/>
      <c r="K873" s="40"/>
    </row>
    <row r="874" spans="2:11" ht="15.75">
      <c r="B874" s="60"/>
      <c r="C874" s="42"/>
      <c r="D874" s="6" t="str">
        <f>+IF(C874="","",LOOKUP(C874,بيانات!$A$3:$A$101,بيانات!$B$3:$B$101))</f>
        <v/>
      </c>
      <c r="E874" s="42"/>
      <c r="F874" s="6" t="str">
        <f>+IF(E874="","",LOOKUP(E874,بيانات!$C$3:$C$6,بيانات!$D$3:D$6))</f>
        <v/>
      </c>
      <c r="G874" s="43"/>
      <c r="H874" s="43"/>
      <c r="I874" s="43"/>
      <c r="J874" s="43"/>
      <c r="K874" s="40"/>
    </row>
    <row r="875" spans="2:11" ht="15.75">
      <c r="B875" s="60"/>
      <c r="C875" s="42"/>
      <c r="D875" s="6" t="str">
        <f>+IF(C875="","",LOOKUP(C875,بيانات!$A$3:$A$101,بيانات!$B$3:$B$101))</f>
        <v/>
      </c>
      <c r="E875" s="42"/>
      <c r="F875" s="6" t="str">
        <f>+IF(E875="","",LOOKUP(E875,بيانات!$C$3:$C$6,بيانات!$D$3:D$6))</f>
        <v/>
      </c>
      <c r="G875" s="43"/>
      <c r="H875" s="43"/>
      <c r="I875" s="43"/>
      <c r="J875" s="43"/>
      <c r="K875" s="40"/>
    </row>
    <row r="876" spans="2:11" ht="15.75">
      <c r="B876" s="60"/>
      <c r="C876" s="42"/>
      <c r="D876" s="6" t="str">
        <f>+IF(C876="","",LOOKUP(C876,بيانات!$A$3:$A$101,بيانات!$B$3:$B$101))</f>
        <v/>
      </c>
      <c r="E876" s="42"/>
      <c r="F876" s="6" t="str">
        <f>+IF(E876="","",LOOKUP(E876,بيانات!$C$3:$C$6,بيانات!$D$3:D$6))</f>
        <v/>
      </c>
      <c r="G876" s="43"/>
      <c r="H876" s="43"/>
      <c r="I876" s="43"/>
      <c r="J876" s="43"/>
      <c r="K876" s="40"/>
    </row>
    <row r="877" spans="2:11" ht="15.75">
      <c r="B877" s="60"/>
      <c r="C877" s="42"/>
      <c r="D877" s="6" t="str">
        <f>+IF(C877="","",LOOKUP(C877,بيانات!$A$3:$A$101,بيانات!$B$3:$B$101))</f>
        <v/>
      </c>
      <c r="E877" s="42"/>
      <c r="F877" s="6" t="str">
        <f>+IF(E877="","",LOOKUP(E877,بيانات!$C$3:$C$6,بيانات!$D$3:D$6))</f>
        <v/>
      </c>
      <c r="G877" s="43"/>
      <c r="H877" s="43"/>
      <c r="I877" s="43"/>
      <c r="J877" s="43"/>
      <c r="K877" s="40"/>
    </row>
    <row r="878" spans="2:11" ht="15.75">
      <c r="B878" s="60"/>
      <c r="C878" s="42"/>
      <c r="D878" s="6" t="str">
        <f>+IF(C878="","",LOOKUP(C878,بيانات!$A$3:$A$101,بيانات!$B$3:$B$101))</f>
        <v/>
      </c>
      <c r="E878" s="42"/>
      <c r="F878" s="6" t="str">
        <f>+IF(E878="","",LOOKUP(E878,بيانات!$C$3:$C$6,بيانات!$D$3:D$6))</f>
        <v/>
      </c>
      <c r="G878" s="43"/>
      <c r="H878" s="43"/>
      <c r="I878" s="43"/>
      <c r="J878" s="43"/>
      <c r="K878" s="40"/>
    </row>
    <row r="879" spans="2:11" ht="15.75">
      <c r="B879" s="60"/>
      <c r="C879" s="42"/>
      <c r="D879" s="6" t="str">
        <f>+IF(C879="","",LOOKUP(C879,بيانات!$A$3:$A$101,بيانات!$B$3:$B$101))</f>
        <v/>
      </c>
      <c r="E879" s="42"/>
      <c r="F879" s="6" t="str">
        <f>+IF(E879="","",LOOKUP(E879,بيانات!$C$3:$C$6,بيانات!$D$3:D$6))</f>
        <v/>
      </c>
      <c r="G879" s="43"/>
      <c r="H879" s="43"/>
      <c r="I879" s="43"/>
      <c r="J879" s="43"/>
      <c r="K879" s="40"/>
    </row>
    <row r="880" spans="2:11" ht="15.75">
      <c r="B880" s="60"/>
      <c r="C880" s="42"/>
      <c r="D880" s="6" t="str">
        <f>+IF(C880="","",LOOKUP(C880,بيانات!$A$3:$A$101,بيانات!$B$3:$B$101))</f>
        <v/>
      </c>
      <c r="E880" s="42"/>
      <c r="F880" s="6" t="str">
        <f>+IF(E880="","",LOOKUP(E880,بيانات!$C$3:$C$6,بيانات!$D$3:D$6))</f>
        <v/>
      </c>
      <c r="G880" s="43"/>
      <c r="H880" s="43"/>
      <c r="I880" s="43"/>
      <c r="J880" s="43"/>
      <c r="K880" s="40"/>
    </row>
    <row r="881" spans="2:11" ht="15.75">
      <c r="B881" s="60"/>
      <c r="C881" s="42"/>
      <c r="D881" s="6" t="str">
        <f>+IF(C881="","",LOOKUP(C881,بيانات!$A$3:$A$101,بيانات!$B$3:$B$101))</f>
        <v/>
      </c>
      <c r="E881" s="42"/>
      <c r="F881" s="6" t="str">
        <f>+IF(E881="","",LOOKUP(E881,بيانات!$C$3:$C$6,بيانات!$D$3:D$6))</f>
        <v/>
      </c>
      <c r="G881" s="43"/>
      <c r="H881" s="43"/>
      <c r="I881" s="43"/>
      <c r="J881" s="43"/>
      <c r="K881" s="40"/>
    </row>
    <row r="882" spans="2:11" ht="15.75">
      <c r="B882" s="60"/>
      <c r="C882" s="42"/>
      <c r="D882" s="6" t="str">
        <f>+IF(C882="","",LOOKUP(C882,بيانات!$A$3:$A$101,بيانات!$B$3:$B$101))</f>
        <v/>
      </c>
      <c r="E882" s="42"/>
      <c r="F882" s="6" t="str">
        <f>+IF(E882="","",LOOKUP(E882,بيانات!$C$3:$C$6,بيانات!$D$3:D$6))</f>
        <v/>
      </c>
      <c r="G882" s="43"/>
      <c r="H882" s="43"/>
      <c r="I882" s="43"/>
      <c r="J882" s="43"/>
      <c r="K882" s="40"/>
    </row>
    <row r="883" spans="2:11" ht="15.75">
      <c r="B883" s="60"/>
      <c r="C883" s="42"/>
      <c r="D883" s="6" t="str">
        <f>+IF(C883="","",LOOKUP(C883,بيانات!$A$3:$A$101,بيانات!$B$3:$B$101))</f>
        <v/>
      </c>
      <c r="E883" s="42"/>
      <c r="F883" s="6" t="str">
        <f>+IF(E883="","",LOOKUP(E883,بيانات!$C$3:$C$6,بيانات!$D$3:D$6))</f>
        <v/>
      </c>
      <c r="G883" s="43"/>
      <c r="H883" s="43"/>
      <c r="I883" s="43"/>
      <c r="J883" s="43"/>
      <c r="K883" s="40"/>
    </row>
    <row r="884" spans="2:11" ht="15.75">
      <c r="B884" s="60"/>
      <c r="C884" s="42"/>
      <c r="D884" s="6" t="str">
        <f>+IF(C884="","",LOOKUP(C884,بيانات!$A$3:$A$101,بيانات!$B$3:$B$101))</f>
        <v/>
      </c>
      <c r="E884" s="42"/>
      <c r="F884" s="6" t="str">
        <f>+IF(E884="","",LOOKUP(E884,بيانات!$C$3:$C$6,بيانات!$D$3:D$6))</f>
        <v/>
      </c>
      <c r="G884" s="43"/>
      <c r="H884" s="43"/>
      <c r="I884" s="43"/>
      <c r="J884" s="43"/>
      <c r="K884" s="40"/>
    </row>
    <row r="885" spans="2:11" ht="15.75">
      <c r="B885" s="60"/>
      <c r="C885" s="42"/>
      <c r="D885" s="6" t="str">
        <f>+IF(C885="","",LOOKUP(C885,بيانات!$A$3:$A$101,بيانات!$B$3:$B$101))</f>
        <v/>
      </c>
      <c r="E885" s="42"/>
      <c r="F885" s="6" t="str">
        <f>+IF(E885="","",LOOKUP(E885,بيانات!$C$3:$C$6,بيانات!$D$3:D$6))</f>
        <v/>
      </c>
      <c r="G885" s="43"/>
      <c r="H885" s="43"/>
      <c r="I885" s="43"/>
      <c r="J885" s="43"/>
      <c r="K885" s="40"/>
    </row>
    <row r="886" spans="2:11" ht="15.75">
      <c r="B886" s="60"/>
      <c r="C886" s="42"/>
      <c r="D886" s="6" t="str">
        <f>+IF(C886="","",LOOKUP(C886,بيانات!$A$3:$A$101,بيانات!$B$3:$B$101))</f>
        <v/>
      </c>
      <c r="E886" s="42"/>
      <c r="F886" s="6" t="str">
        <f>+IF(E886="","",LOOKUP(E886,بيانات!$C$3:$C$6,بيانات!$D$3:D$6))</f>
        <v/>
      </c>
      <c r="G886" s="43"/>
      <c r="H886" s="43"/>
      <c r="I886" s="43"/>
      <c r="J886" s="43"/>
      <c r="K886" s="40"/>
    </row>
    <row r="887" spans="2:11" ht="15.75">
      <c r="B887" s="60"/>
      <c r="C887" s="42"/>
      <c r="D887" s="6" t="str">
        <f>+IF(C887="","",LOOKUP(C887,بيانات!$A$3:$A$101,بيانات!$B$3:$B$101))</f>
        <v/>
      </c>
      <c r="E887" s="42"/>
      <c r="F887" s="6" t="str">
        <f>+IF(E887="","",LOOKUP(E887,بيانات!$C$3:$C$6,بيانات!$D$3:D$6))</f>
        <v/>
      </c>
      <c r="G887" s="43"/>
      <c r="H887" s="43"/>
      <c r="I887" s="43"/>
      <c r="J887" s="43"/>
      <c r="K887" s="40"/>
    </row>
    <row r="888" spans="2:11" ht="15.75">
      <c r="B888" s="60"/>
      <c r="C888" s="42"/>
      <c r="D888" s="6" t="str">
        <f>+IF(C888="","",LOOKUP(C888,بيانات!$A$3:$A$101,بيانات!$B$3:$B$101))</f>
        <v/>
      </c>
      <c r="E888" s="42"/>
      <c r="F888" s="6" t="str">
        <f>+IF(E888="","",LOOKUP(E888,بيانات!$C$3:$C$6,بيانات!$D$3:D$6))</f>
        <v/>
      </c>
      <c r="G888" s="43"/>
      <c r="H888" s="43"/>
      <c r="I888" s="43"/>
      <c r="J888" s="43"/>
      <c r="K888" s="40"/>
    </row>
    <row r="889" spans="2:11" ht="15.75">
      <c r="B889" s="60"/>
      <c r="C889" s="42"/>
      <c r="D889" s="6" t="str">
        <f>+IF(C889="","",LOOKUP(C889,بيانات!$A$3:$A$101,بيانات!$B$3:$B$101))</f>
        <v/>
      </c>
      <c r="E889" s="42"/>
      <c r="F889" s="6" t="str">
        <f>+IF(E889="","",LOOKUP(E889,بيانات!$C$3:$C$6,بيانات!$D$3:D$6))</f>
        <v/>
      </c>
      <c r="G889" s="43"/>
      <c r="H889" s="43"/>
      <c r="I889" s="43"/>
      <c r="J889" s="43"/>
      <c r="K889" s="40"/>
    </row>
    <row r="890" spans="2:11" ht="15.75">
      <c r="B890" s="60"/>
      <c r="C890" s="42"/>
      <c r="D890" s="6" t="str">
        <f>+IF(C890="","",LOOKUP(C890,بيانات!$A$3:$A$101,بيانات!$B$3:$B$101))</f>
        <v/>
      </c>
      <c r="E890" s="42"/>
      <c r="F890" s="6" t="str">
        <f>+IF(E890="","",LOOKUP(E890,بيانات!$C$3:$C$6,بيانات!$D$3:D$6))</f>
        <v/>
      </c>
      <c r="G890" s="43"/>
      <c r="H890" s="43"/>
      <c r="I890" s="43"/>
      <c r="J890" s="43"/>
      <c r="K890" s="40"/>
    </row>
    <row r="891" spans="2:11" ht="15.75">
      <c r="B891" s="60"/>
      <c r="C891" s="42"/>
      <c r="D891" s="6" t="str">
        <f>+IF(C891="","",LOOKUP(C891,بيانات!$A$3:$A$101,بيانات!$B$3:$B$101))</f>
        <v/>
      </c>
      <c r="E891" s="42"/>
      <c r="F891" s="6" t="str">
        <f>+IF(E891="","",LOOKUP(E891,بيانات!$C$3:$C$6,بيانات!$D$3:D$6))</f>
        <v/>
      </c>
      <c r="G891" s="43"/>
      <c r="H891" s="43"/>
      <c r="I891" s="43"/>
      <c r="J891" s="43"/>
      <c r="K891" s="40"/>
    </row>
    <row r="892" spans="2:11" ht="15.75">
      <c r="B892" s="60"/>
      <c r="C892" s="42"/>
      <c r="D892" s="6" t="str">
        <f>+IF(C892="","",LOOKUP(C892,بيانات!$A$3:$A$101,بيانات!$B$3:$B$101))</f>
        <v/>
      </c>
      <c r="E892" s="42"/>
      <c r="F892" s="6" t="str">
        <f>+IF(E892="","",LOOKUP(E892,بيانات!$C$3:$C$6,بيانات!$D$3:D$6))</f>
        <v/>
      </c>
      <c r="G892" s="43"/>
      <c r="H892" s="43"/>
      <c r="I892" s="43"/>
      <c r="J892" s="43"/>
      <c r="K892" s="40"/>
    </row>
    <row r="893" spans="2:11" ht="15.75">
      <c r="B893" s="60"/>
      <c r="C893" s="42"/>
      <c r="D893" s="6" t="str">
        <f>+IF(C893="","",LOOKUP(C893,بيانات!$A$3:$A$101,بيانات!$B$3:$B$101))</f>
        <v/>
      </c>
      <c r="E893" s="42"/>
      <c r="F893" s="6" t="str">
        <f>+IF(E893="","",LOOKUP(E893,بيانات!$C$3:$C$6,بيانات!$D$3:D$6))</f>
        <v/>
      </c>
      <c r="G893" s="43"/>
      <c r="H893" s="43"/>
      <c r="I893" s="43"/>
      <c r="J893" s="43"/>
      <c r="K893" s="40"/>
    </row>
    <row r="894" spans="2:11" ht="15.75">
      <c r="B894" s="60"/>
      <c r="C894" s="42"/>
      <c r="D894" s="6" t="str">
        <f>+IF(C894="","",LOOKUP(C894,بيانات!$A$3:$A$101,بيانات!$B$3:$B$101))</f>
        <v/>
      </c>
      <c r="E894" s="42"/>
      <c r="F894" s="6" t="str">
        <f>+IF(E894="","",LOOKUP(E894,بيانات!$C$3:$C$6,بيانات!$D$3:D$6))</f>
        <v/>
      </c>
      <c r="G894" s="43"/>
      <c r="H894" s="43"/>
      <c r="I894" s="43"/>
      <c r="J894" s="43"/>
      <c r="K894" s="40"/>
    </row>
    <row r="895" spans="2:11" ht="15.75">
      <c r="B895" s="60"/>
      <c r="C895" s="42"/>
      <c r="D895" s="6" t="str">
        <f>+IF(C895="","",LOOKUP(C895,بيانات!$A$3:$A$101,بيانات!$B$3:$B$101))</f>
        <v/>
      </c>
      <c r="E895" s="42"/>
      <c r="F895" s="6" t="str">
        <f>+IF(E895="","",LOOKUP(E895,بيانات!$C$3:$C$6,بيانات!$D$3:D$6))</f>
        <v/>
      </c>
      <c r="G895" s="43"/>
      <c r="H895" s="43"/>
      <c r="I895" s="43"/>
      <c r="J895" s="43"/>
      <c r="K895" s="40"/>
    </row>
    <row r="896" spans="2:11" ht="15.75">
      <c r="B896" s="60"/>
      <c r="C896" s="42"/>
      <c r="D896" s="6" t="str">
        <f>+IF(C896="","",LOOKUP(C896,بيانات!$A$3:$A$101,بيانات!$B$3:$B$101))</f>
        <v/>
      </c>
      <c r="E896" s="42"/>
      <c r="F896" s="6" t="str">
        <f>+IF(E896="","",LOOKUP(E896,بيانات!$C$3:$C$6,بيانات!$D$3:D$6))</f>
        <v/>
      </c>
      <c r="G896" s="43"/>
      <c r="H896" s="43"/>
      <c r="I896" s="43"/>
      <c r="J896" s="43"/>
      <c r="K896" s="40"/>
    </row>
    <row r="897" spans="2:11" ht="15.75">
      <c r="B897" s="60"/>
      <c r="C897" s="42"/>
      <c r="D897" s="6" t="str">
        <f>+IF(C897="","",LOOKUP(C897,بيانات!$A$3:$A$101,بيانات!$B$3:$B$101))</f>
        <v/>
      </c>
      <c r="E897" s="42"/>
      <c r="F897" s="6" t="str">
        <f>+IF(E897="","",LOOKUP(E897,بيانات!$C$3:$C$6,بيانات!$D$3:D$6))</f>
        <v/>
      </c>
      <c r="G897" s="43"/>
      <c r="H897" s="43"/>
      <c r="I897" s="43"/>
      <c r="J897" s="43"/>
      <c r="K897" s="40"/>
    </row>
    <row r="898" spans="2:11" ht="15.75">
      <c r="B898" s="60"/>
      <c r="C898" s="42"/>
      <c r="D898" s="6" t="str">
        <f>+IF(C898="","",LOOKUP(C898,بيانات!$A$3:$A$101,بيانات!$B$3:$B$101))</f>
        <v/>
      </c>
      <c r="E898" s="42"/>
      <c r="F898" s="6" t="str">
        <f>+IF(E898="","",LOOKUP(E898,بيانات!$C$3:$C$6,بيانات!$D$3:D$6))</f>
        <v/>
      </c>
      <c r="G898" s="43"/>
      <c r="H898" s="43"/>
      <c r="I898" s="43"/>
      <c r="J898" s="43"/>
      <c r="K898" s="40"/>
    </row>
    <row r="899" spans="2:11" ht="15.75">
      <c r="B899" s="60"/>
      <c r="C899" s="42"/>
      <c r="D899" s="6" t="str">
        <f>+IF(C899="","",LOOKUP(C899,بيانات!$A$3:$A$101,بيانات!$B$3:$B$101))</f>
        <v/>
      </c>
      <c r="E899" s="42"/>
      <c r="F899" s="6" t="str">
        <f>+IF(E899="","",LOOKUP(E899,بيانات!$C$3:$C$6,بيانات!$D$3:D$6))</f>
        <v/>
      </c>
      <c r="G899" s="43"/>
      <c r="H899" s="43"/>
      <c r="I899" s="43"/>
      <c r="J899" s="43"/>
      <c r="K899" s="40"/>
    </row>
    <row r="900" spans="2:11" ht="15.75">
      <c r="B900" s="60"/>
      <c r="C900" s="42"/>
      <c r="D900" s="6" t="str">
        <f>+IF(C900="","",LOOKUP(C900,بيانات!$A$3:$A$101,بيانات!$B$3:$B$101))</f>
        <v/>
      </c>
      <c r="E900" s="42"/>
      <c r="F900" s="6" t="str">
        <f>+IF(E900="","",LOOKUP(E900,بيانات!$C$3:$C$6,بيانات!$D$3:D$6))</f>
        <v/>
      </c>
      <c r="G900" s="43"/>
      <c r="H900" s="43"/>
      <c r="I900" s="43"/>
      <c r="J900" s="43"/>
      <c r="K900" s="40"/>
    </row>
    <row r="901" spans="2:11" ht="15.75">
      <c r="B901" s="60"/>
      <c r="C901" s="42"/>
      <c r="D901" s="6" t="str">
        <f>+IF(C901="","",LOOKUP(C901,بيانات!$A$3:$A$101,بيانات!$B$3:$B$101))</f>
        <v/>
      </c>
      <c r="E901" s="42"/>
      <c r="F901" s="6" t="str">
        <f>+IF(E901="","",LOOKUP(E901,بيانات!$C$3:$C$6,بيانات!$D$3:D$6))</f>
        <v/>
      </c>
      <c r="G901" s="43"/>
      <c r="H901" s="43"/>
      <c r="I901" s="43"/>
      <c r="J901" s="43"/>
      <c r="K901" s="40"/>
    </row>
    <row r="902" spans="2:11" ht="15.75">
      <c r="B902" s="60"/>
      <c r="C902" s="42"/>
      <c r="D902" s="6" t="str">
        <f>+IF(C902="","",LOOKUP(C902,بيانات!$A$3:$A$101,بيانات!$B$3:$B$101))</f>
        <v/>
      </c>
      <c r="E902" s="42"/>
      <c r="F902" s="6" t="str">
        <f>+IF(E902="","",LOOKUP(E902,بيانات!$C$3:$C$6,بيانات!$D$3:D$6))</f>
        <v/>
      </c>
      <c r="G902" s="43"/>
      <c r="H902" s="43"/>
      <c r="I902" s="43"/>
      <c r="J902" s="43"/>
      <c r="K902" s="40"/>
    </row>
    <row r="903" spans="2:11" ht="15.75">
      <c r="B903" s="60"/>
      <c r="C903" s="42"/>
      <c r="D903" s="6" t="str">
        <f>+IF(C903="","",LOOKUP(C903,بيانات!$A$3:$A$101,بيانات!$B$3:$B$101))</f>
        <v/>
      </c>
      <c r="E903" s="42"/>
      <c r="F903" s="6" t="str">
        <f>+IF(E903="","",LOOKUP(E903,بيانات!$C$3:$C$6,بيانات!$D$3:D$6))</f>
        <v/>
      </c>
      <c r="G903" s="43"/>
      <c r="H903" s="43"/>
      <c r="I903" s="43"/>
      <c r="J903" s="43"/>
      <c r="K903" s="40"/>
    </row>
    <row r="904" spans="2:11" ht="15.75">
      <c r="B904" s="60"/>
      <c r="C904" s="42"/>
      <c r="D904" s="6" t="str">
        <f>+IF(C904="","",LOOKUP(C904,بيانات!$A$3:$A$101,بيانات!$B$3:$B$101))</f>
        <v/>
      </c>
      <c r="E904" s="42"/>
      <c r="F904" s="6" t="str">
        <f>+IF(E904="","",LOOKUP(E904,بيانات!$C$3:$C$6,بيانات!$D$3:D$6))</f>
        <v/>
      </c>
      <c r="G904" s="43"/>
      <c r="H904" s="43"/>
      <c r="I904" s="43"/>
      <c r="J904" s="43"/>
      <c r="K904" s="40"/>
    </row>
    <row r="905" spans="2:11" ht="15.75">
      <c r="B905" s="60"/>
      <c r="C905" s="42"/>
      <c r="D905" s="6" t="str">
        <f>+IF(C905="","",LOOKUP(C905,بيانات!$A$3:$A$101,بيانات!$B$3:$B$101))</f>
        <v/>
      </c>
      <c r="E905" s="42"/>
      <c r="F905" s="6" t="str">
        <f>+IF(E905="","",LOOKUP(E905,بيانات!$C$3:$C$6,بيانات!$D$3:D$6))</f>
        <v/>
      </c>
      <c r="G905" s="43"/>
      <c r="H905" s="43"/>
      <c r="I905" s="43"/>
      <c r="J905" s="43"/>
      <c r="K905" s="40"/>
    </row>
    <row r="906" spans="2:11" ht="15.75">
      <c r="B906" s="60"/>
      <c r="C906" s="42"/>
      <c r="D906" s="6" t="str">
        <f>+IF(C906="","",LOOKUP(C906,بيانات!$A$3:$A$101,بيانات!$B$3:$B$101))</f>
        <v/>
      </c>
      <c r="E906" s="42"/>
      <c r="F906" s="6" t="str">
        <f>+IF(E906="","",LOOKUP(E906,بيانات!$C$3:$C$6,بيانات!$D$3:D$6))</f>
        <v/>
      </c>
      <c r="G906" s="43"/>
      <c r="H906" s="43"/>
      <c r="I906" s="43"/>
      <c r="J906" s="43"/>
      <c r="K906" s="40"/>
    </row>
    <row r="907" spans="2:11" ht="15.75">
      <c r="B907" s="60"/>
      <c r="C907" s="42"/>
      <c r="D907" s="6" t="str">
        <f>+IF(C907="","",LOOKUP(C907,بيانات!$A$3:$A$101,بيانات!$B$3:$B$101))</f>
        <v/>
      </c>
      <c r="E907" s="42"/>
      <c r="F907" s="6" t="str">
        <f>+IF(E907="","",LOOKUP(E907,بيانات!$C$3:$C$6,بيانات!$D$3:D$6))</f>
        <v/>
      </c>
      <c r="G907" s="43"/>
      <c r="H907" s="43"/>
      <c r="I907" s="43"/>
      <c r="J907" s="43"/>
      <c r="K907" s="40"/>
    </row>
    <row r="908" spans="2:11" ht="15.75">
      <c r="B908" s="60"/>
      <c r="C908" s="42"/>
      <c r="D908" s="6" t="str">
        <f>+IF(C908="","",LOOKUP(C908,بيانات!$A$3:$A$101,بيانات!$B$3:$B$101))</f>
        <v/>
      </c>
      <c r="E908" s="42"/>
      <c r="F908" s="6" t="str">
        <f>+IF(E908="","",LOOKUP(E908,بيانات!$C$3:$C$6,بيانات!$D$3:D$6))</f>
        <v/>
      </c>
      <c r="G908" s="43"/>
      <c r="H908" s="43"/>
      <c r="I908" s="43"/>
      <c r="J908" s="43"/>
      <c r="K908" s="40"/>
    </row>
    <row r="909" spans="2:11" ht="15.75">
      <c r="B909" s="60"/>
      <c r="C909" s="42"/>
      <c r="D909" s="6" t="str">
        <f>+IF(C909="","",LOOKUP(C909,بيانات!$A$3:$A$101,بيانات!$B$3:$B$101))</f>
        <v/>
      </c>
      <c r="E909" s="42"/>
      <c r="F909" s="6" t="str">
        <f>+IF(E909="","",LOOKUP(E909,بيانات!$C$3:$C$6,بيانات!$D$3:D$6))</f>
        <v/>
      </c>
      <c r="G909" s="43"/>
      <c r="H909" s="43"/>
      <c r="I909" s="43"/>
      <c r="J909" s="43"/>
      <c r="K909" s="40"/>
    </row>
    <row r="910" spans="2:11" ht="15.75">
      <c r="B910" s="60"/>
      <c r="C910" s="42"/>
      <c r="D910" s="6" t="str">
        <f>+IF(C910="","",LOOKUP(C910,بيانات!$A$3:$A$101,بيانات!$B$3:$B$101))</f>
        <v/>
      </c>
      <c r="E910" s="42"/>
      <c r="F910" s="6" t="str">
        <f>+IF(E910="","",LOOKUP(E910,بيانات!$C$3:$C$6,بيانات!$D$3:D$6))</f>
        <v/>
      </c>
      <c r="G910" s="43"/>
      <c r="H910" s="43"/>
      <c r="I910" s="43"/>
      <c r="J910" s="43"/>
      <c r="K910" s="40"/>
    </row>
    <row r="911" spans="2:11" ht="15.75">
      <c r="B911" s="60"/>
      <c r="C911" s="42"/>
      <c r="D911" s="6" t="str">
        <f>+IF(C911="","",LOOKUP(C911,بيانات!$A$3:$A$101,بيانات!$B$3:$B$101))</f>
        <v/>
      </c>
      <c r="E911" s="42"/>
      <c r="F911" s="6" t="str">
        <f>+IF(E911="","",LOOKUP(E911,بيانات!$C$3:$C$6,بيانات!$D$3:D$6))</f>
        <v/>
      </c>
      <c r="G911" s="43"/>
      <c r="H911" s="43"/>
      <c r="I911" s="43"/>
      <c r="J911" s="43"/>
      <c r="K911" s="40"/>
    </row>
    <row r="912" spans="2:11" ht="15.75">
      <c r="B912" s="60"/>
      <c r="C912" s="42"/>
      <c r="D912" s="6" t="str">
        <f>+IF(C912="","",LOOKUP(C912,بيانات!$A$3:$A$101,بيانات!$B$3:$B$101))</f>
        <v/>
      </c>
      <c r="E912" s="42"/>
      <c r="F912" s="6" t="str">
        <f>+IF(E912="","",LOOKUP(E912,بيانات!$C$3:$C$6,بيانات!$D$3:D$6))</f>
        <v/>
      </c>
      <c r="G912" s="43"/>
      <c r="H912" s="43"/>
      <c r="I912" s="43"/>
      <c r="J912" s="43"/>
      <c r="K912" s="40"/>
    </row>
    <row r="913" spans="2:11" ht="15.75">
      <c r="B913" s="60"/>
      <c r="C913" s="42"/>
      <c r="D913" s="6" t="str">
        <f>+IF(C913="","",LOOKUP(C913,بيانات!$A$3:$A$101,بيانات!$B$3:$B$101))</f>
        <v/>
      </c>
      <c r="E913" s="42"/>
      <c r="F913" s="6" t="str">
        <f>+IF(E913="","",LOOKUP(E913,بيانات!$C$3:$C$6,بيانات!$D$3:D$6))</f>
        <v/>
      </c>
      <c r="G913" s="43"/>
      <c r="H913" s="43"/>
      <c r="I913" s="43"/>
      <c r="J913" s="43"/>
      <c r="K913" s="40"/>
    </row>
    <row r="914" spans="2:11" ht="15.75">
      <c r="B914" s="60"/>
      <c r="C914" s="42"/>
      <c r="D914" s="6" t="str">
        <f>+IF(C914="","",LOOKUP(C914,بيانات!$A$3:$A$101,بيانات!$B$3:$B$101))</f>
        <v/>
      </c>
      <c r="E914" s="42"/>
      <c r="F914" s="6" t="str">
        <f>+IF(E914="","",LOOKUP(E914,بيانات!$C$3:$C$6,بيانات!$D$3:D$6))</f>
        <v/>
      </c>
      <c r="G914" s="43"/>
      <c r="H914" s="43"/>
      <c r="I914" s="43"/>
      <c r="J914" s="43"/>
      <c r="K914" s="40"/>
    </row>
    <row r="915" spans="2:11" ht="15.75">
      <c r="B915" s="60"/>
      <c r="C915" s="42"/>
      <c r="D915" s="6" t="str">
        <f>+IF(C915="","",LOOKUP(C915,بيانات!$A$3:$A$101,بيانات!$B$3:$B$101))</f>
        <v/>
      </c>
      <c r="E915" s="42"/>
      <c r="F915" s="6" t="str">
        <f>+IF(E915="","",LOOKUP(E915,بيانات!$C$3:$C$6,بيانات!$D$3:D$6))</f>
        <v/>
      </c>
      <c r="G915" s="43"/>
      <c r="H915" s="43"/>
      <c r="I915" s="43"/>
      <c r="J915" s="43"/>
      <c r="K915" s="40"/>
    </row>
    <row r="916" spans="2:11" ht="15.75">
      <c r="B916" s="60"/>
      <c r="C916" s="42"/>
      <c r="D916" s="6" t="str">
        <f>+IF(C916="","",LOOKUP(C916,بيانات!$A$3:$A$101,بيانات!$B$3:$B$101))</f>
        <v/>
      </c>
      <c r="E916" s="42"/>
      <c r="F916" s="6" t="str">
        <f>+IF(E916="","",LOOKUP(E916,بيانات!$C$3:$C$6,بيانات!$D$3:D$6))</f>
        <v/>
      </c>
      <c r="G916" s="43"/>
      <c r="H916" s="43"/>
      <c r="I916" s="43"/>
      <c r="J916" s="43"/>
      <c r="K916" s="40"/>
    </row>
    <row r="917" spans="2:11" ht="15.75">
      <c r="B917" s="60"/>
      <c r="C917" s="42"/>
      <c r="D917" s="6" t="str">
        <f>+IF(C917="","",LOOKUP(C917,بيانات!$A$3:$A$101,بيانات!$B$3:$B$101))</f>
        <v/>
      </c>
      <c r="E917" s="42"/>
      <c r="F917" s="6" t="str">
        <f>+IF(E917="","",LOOKUP(E917,بيانات!$C$3:$C$6,بيانات!$D$3:D$6))</f>
        <v/>
      </c>
      <c r="G917" s="43"/>
      <c r="H917" s="43"/>
      <c r="I917" s="43"/>
      <c r="J917" s="43"/>
      <c r="K917" s="40"/>
    </row>
    <row r="918" spans="2:11" ht="15.75">
      <c r="B918" s="60"/>
      <c r="C918" s="42"/>
      <c r="D918" s="6" t="str">
        <f>+IF(C918="","",LOOKUP(C918,بيانات!$A$3:$A$101,بيانات!$B$3:$B$101))</f>
        <v/>
      </c>
      <c r="E918" s="42"/>
      <c r="F918" s="6" t="str">
        <f>+IF(E918="","",LOOKUP(E918,بيانات!$C$3:$C$6,بيانات!$D$3:D$6))</f>
        <v/>
      </c>
      <c r="G918" s="43"/>
      <c r="H918" s="43"/>
      <c r="I918" s="43"/>
      <c r="J918" s="43"/>
      <c r="K918" s="40"/>
    </row>
    <row r="919" spans="2:11" ht="15.75">
      <c r="B919" s="60"/>
      <c r="C919" s="42"/>
      <c r="D919" s="6" t="str">
        <f>+IF(C919="","",LOOKUP(C919,بيانات!$A$3:$A$101,بيانات!$B$3:$B$101))</f>
        <v/>
      </c>
      <c r="E919" s="42"/>
      <c r="F919" s="6" t="str">
        <f>+IF(E919="","",LOOKUP(E919,بيانات!$C$3:$C$6,بيانات!$D$3:D$6))</f>
        <v/>
      </c>
      <c r="G919" s="43"/>
      <c r="H919" s="43"/>
      <c r="I919" s="43"/>
      <c r="J919" s="43"/>
      <c r="K919" s="40"/>
    </row>
    <row r="920" spans="2:11" ht="15.75">
      <c r="B920" s="60"/>
      <c r="C920" s="42"/>
      <c r="D920" s="6" t="str">
        <f>+IF(C920="","",LOOKUP(C920,بيانات!$A$3:$A$101,بيانات!$B$3:$B$101))</f>
        <v/>
      </c>
      <c r="E920" s="42"/>
      <c r="F920" s="6" t="str">
        <f>+IF(E920="","",LOOKUP(E920,بيانات!$C$3:$C$6,بيانات!$D$3:D$6))</f>
        <v/>
      </c>
      <c r="G920" s="43"/>
      <c r="H920" s="43"/>
      <c r="I920" s="43"/>
      <c r="J920" s="43"/>
      <c r="K920" s="40"/>
    </row>
    <row r="921" spans="2:11" ht="15.75">
      <c r="B921" s="60"/>
      <c r="C921" s="42"/>
      <c r="D921" s="6" t="str">
        <f>+IF(C921="","",LOOKUP(C921,بيانات!$A$3:$A$101,بيانات!$B$3:$B$101))</f>
        <v/>
      </c>
      <c r="E921" s="42"/>
      <c r="F921" s="6" t="str">
        <f>+IF(E921="","",LOOKUP(E921,بيانات!$C$3:$C$6,بيانات!$D$3:D$6))</f>
        <v/>
      </c>
      <c r="G921" s="43"/>
      <c r="H921" s="43"/>
      <c r="I921" s="43"/>
      <c r="J921" s="43"/>
      <c r="K921" s="40"/>
    </row>
    <row r="922" spans="2:11" ht="15.75">
      <c r="B922" s="60"/>
      <c r="C922" s="42"/>
      <c r="D922" s="6" t="str">
        <f>+IF(C922="","",LOOKUP(C922,بيانات!$A$3:$A$101,بيانات!$B$3:$B$101))</f>
        <v/>
      </c>
      <c r="E922" s="42"/>
      <c r="F922" s="6" t="str">
        <f>+IF(E922="","",LOOKUP(E922,بيانات!$C$3:$C$6,بيانات!$D$3:D$6))</f>
        <v/>
      </c>
      <c r="G922" s="43"/>
      <c r="H922" s="43"/>
      <c r="I922" s="43"/>
      <c r="J922" s="43"/>
      <c r="K922" s="40"/>
    </row>
    <row r="923" spans="2:11" ht="15.75">
      <c r="B923" s="60"/>
      <c r="C923" s="42"/>
      <c r="D923" s="6" t="str">
        <f>+IF(C923="","",LOOKUP(C923,بيانات!$A$3:$A$101,بيانات!$B$3:$B$101))</f>
        <v/>
      </c>
      <c r="E923" s="42"/>
      <c r="F923" s="6" t="str">
        <f>+IF(E923="","",LOOKUP(E923,بيانات!$C$3:$C$6,بيانات!$D$3:D$6))</f>
        <v/>
      </c>
      <c r="G923" s="43"/>
      <c r="H923" s="43"/>
      <c r="I923" s="43"/>
      <c r="J923" s="43"/>
      <c r="K923" s="40"/>
    </row>
    <row r="924" spans="2:11" ht="15.75">
      <c r="B924" s="60"/>
      <c r="C924" s="42"/>
      <c r="D924" s="6" t="str">
        <f>+IF(C924="","",LOOKUP(C924,بيانات!$A$3:$A$101,بيانات!$B$3:$B$101))</f>
        <v/>
      </c>
      <c r="E924" s="42"/>
      <c r="F924" s="6" t="str">
        <f>+IF(E924="","",LOOKUP(E924,بيانات!$C$3:$C$6,بيانات!$D$3:D$6))</f>
        <v/>
      </c>
      <c r="G924" s="43"/>
      <c r="H924" s="43"/>
      <c r="I924" s="43"/>
      <c r="J924" s="43"/>
      <c r="K924" s="40"/>
    </row>
    <row r="925" spans="2:11" ht="15.75">
      <c r="B925" s="60"/>
      <c r="C925" s="42"/>
      <c r="D925" s="6" t="str">
        <f>+IF(C925="","",LOOKUP(C925,بيانات!$A$3:$A$101,بيانات!$B$3:$B$101))</f>
        <v/>
      </c>
      <c r="E925" s="42"/>
      <c r="F925" s="6" t="str">
        <f>+IF(E925="","",LOOKUP(E925,بيانات!$C$3:$C$6,بيانات!$D$3:D$6))</f>
        <v/>
      </c>
      <c r="G925" s="43"/>
      <c r="H925" s="43"/>
      <c r="I925" s="43"/>
      <c r="J925" s="43"/>
      <c r="K925" s="40"/>
    </row>
    <row r="926" spans="2:11" ht="15.75">
      <c r="B926" s="60"/>
      <c r="C926" s="42"/>
      <c r="D926" s="6" t="str">
        <f>+IF(C926="","",LOOKUP(C926,بيانات!$A$3:$A$101,بيانات!$B$3:$B$101))</f>
        <v/>
      </c>
      <c r="E926" s="42"/>
      <c r="F926" s="6" t="str">
        <f>+IF(E926="","",LOOKUP(E926,بيانات!$C$3:$C$6,بيانات!$D$3:D$6))</f>
        <v/>
      </c>
      <c r="G926" s="43"/>
      <c r="H926" s="43"/>
      <c r="I926" s="43"/>
      <c r="J926" s="43"/>
      <c r="K926" s="40"/>
    </row>
    <row r="927" spans="2:11" ht="15.75">
      <c r="B927" s="60"/>
      <c r="C927" s="42"/>
      <c r="D927" s="6" t="str">
        <f>+IF(C927="","",LOOKUP(C927,بيانات!$A$3:$A$101,بيانات!$B$3:$B$101))</f>
        <v/>
      </c>
      <c r="E927" s="42"/>
      <c r="F927" s="6" t="str">
        <f>+IF(E927="","",LOOKUP(E927,بيانات!$C$3:$C$6,بيانات!$D$3:D$6))</f>
        <v/>
      </c>
      <c r="G927" s="43"/>
      <c r="H927" s="43"/>
      <c r="I927" s="43"/>
      <c r="J927" s="43"/>
      <c r="K927" s="40"/>
    </row>
    <row r="928" spans="2:11" ht="15.75">
      <c r="B928" s="60"/>
      <c r="C928" s="42"/>
      <c r="D928" s="6" t="str">
        <f>+IF(C928="","",LOOKUP(C928,بيانات!$A$3:$A$101,بيانات!$B$3:$B$101))</f>
        <v/>
      </c>
      <c r="E928" s="42"/>
      <c r="F928" s="6" t="str">
        <f>+IF(E928="","",LOOKUP(E928,بيانات!$C$3:$C$6,بيانات!$D$3:D$6))</f>
        <v/>
      </c>
      <c r="G928" s="43"/>
      <c r="H928" s="43"/>
      <c r="I928" s="43"/>
      <c r="J928" s="43"/>
      <c r="K928" s="40"/>
    </row>
    <row r="929" spans="2:11" ht="15.75">
      <c r="B929" s="60"/>
      <c r="C929" s="42"/>
      <c r="D929" s="6" t="str">
        <f>+IF(C929="","",LOOKUP(C929,بيانات!$A$3:$A$101,بيانات!$B$3:$B$101))</f>
        <v/>
      </c>
      <c r="E929" s="42"/>
      <c r="F929" s="6" t="str">
        <f>+IF(E929="","",LOOKUP(E929,بيانات!$C$3:$C$6,بيانات!$D$3:D$6))</f>
        <v/>
      </c>
      <c r="G929" s="43"/>
      <c r="H929" s="43"/>
      <c r="I929" s="43"/>
      <c r="J929" s="43"/>
      <c r="K929" s="40"/>
    </row>
    <row r="930" spans="2:11" ht="15.75">
      <c r="B930" s="60"/>
      <c r="C930" s="42"/>
      <c r="D930" s="6" t="str">
        <f>+IF(C930="","",LOOKUP(C930,بيانات!$A$3:$A$101,بيانات!$B$3:$B$101))</f>
        <v/>
      </c>
      <c r="E930" s="42"/>
      <c r="F930" s="6" t="str">
        <f>+IF(E930="","",LOOKUP(E930,بيانات!$C$3:$C$6,بيانات!$D$3:D$6))</f>
        <v/>
      </c>
      <c r="G930" s="43"/>
      <c r="H930" s="43"/>
      <c r="I930" s="43"/>
      <c r="J930" s="43"/>
      <c r="K930" s="40"/>
    </row>
    <row r="931" spans="2:11" ht="15.75">
      <c r="B931" s="60"/>
      <c r="C931" s="42"/>
      <c r="D931" s="6" t="str">
        <f>+IF(C931="","",LOOKUP(C931,بيانات!$A$3:$A$101,بيانات!$B$3:$B$101))</f>
        <v/>
      </c>
      <c r="E931" s="42"/>
      <c r="F931" s="6" t="str">
        <f>+IF(E931="","",LOOKUP(E931,بيانات!$C$3:$C$6,بيانات!$D$3:D$6))</f>
        <v/>
      </c>
      <c r="G931" s="43"/>
      <c r="H931" s="43"/>
      <c r="I931" s="43"/>
      <c r="J931" s="43"/>
      <c r="K931" s="40"/>
    </row>
    <row r="932" spans="2:11" ht="15.75">
      <c r="B932" s="60"/>
      <c r="C932" s="42"/>
      <c r="D932" s="6" t="str">
        <f>+IF(C932="","",LOOKUP(C932,بيانات!$A$3:$A$101,بيانات!$B$3:$B$101))</f>
        <v/>
      </c>
      <c r="E932" s="42"/>
      <c r="F932" s="6" t="str">
        <f>+IF(E932="","",LOOKUP(E932,بيانات!$C$3:$C$6,بيانات!$D$3:D$6))</f>
        <v/>
      </c>
      <c r="G932" s="43"/>
      <c r="H932" s="43"/>
      <c r="I932" s="43"/>
      <c r="J932" s="43"/>
      <c r="K932" s="40"/>
    </row>
    <row r="933" spans="2:11" ht="15.75">
      <c r="B933" s="60"/>
      <c r="C933" s="42"/>
      <c r="D933" s="6" t="str">
        <f>+IF(C933="","",LOOKUP(C933,بيانات!$A$3:$A$101,بيانات!$B$3:$B$101))</f>
        <v/>
      </c>
      <c r="E933" s="42"/>
      <c r="F933" s="6" t="str">
        <f>+IF(E933="","",LOOKUP(E933,بيانات!$C$3:$C$6,بيانات!$D$3:D$6))</f>
        <v/>
      </c>
      <c r="G933" s="43"/>
      <c r="H933" s="43"/>
      <c r="I933" s="43"/>
      <c r="J933" s="43"/>
      <c r="K933" s="40"/>
    </row>
    <row r="934" spans="2:11" ht="15.75">
      <c r="B934" s="60"/>
      <c r="C934" s="42"/>
      <c r="D934" s="6" t="str">
        <f>+IF(C934="","",LOOKUP(C934,بيانات!$A$3:$A$101,بيانات!$B$3:$B$101))</f>
        <v/>
      </c>
      <c r="E934" s="42"/>
      <c r="F934" s="6" t="str">
        <f>+IF(E934="","",LOOKUP(E934,بيانات!$C$3:$C$6,بيانات!$D$3:D$6))</f>
        <v/>
      </c>
      <c r="G934" s="43"/>
      <c r="H934" s="43"/>
      <c r="I934" s="43"/>
      <c r="J934" s="43"/>
      <c r="K934" s="40"/>
    </row>
    <row r="935" spans="2:11" ht="15.75">
      <c r="B935" s="60"/>
      <c r="C935" s="42"/>
      <c r="D935" s="6" t="str">
        <f>+IF(C935="","",LOOKUP(C935,بيانات!$A$3:$A$101,بيانات!$B$3:$B$101))</f>
        <v/>
      </c>
      <c r="E935" s="42"/>
      <c r="F935" s="6" t="str">
        <f>+IF(E935="","",LOOKUP(E935,بيانات!$C$3:$C$6,بيانات!$D$3:D$6))</f>
        <v/>
      </c>
      <c r="G935" s="43"/>
      <c r="H935" s="43"/>
      <c r="I935" s="43"/>
      <c r="J935" s="43"/>
      <c r="K935" s="40"/>
    </row>
    <row r="936" spans="2:11" ht="15.75">
      <c r="B936" s="60"/>
      <c r="C936" s="42"/>
      <c r="D936" s="6" t="str">
        <f>+IF(C936="","",LOOKUP(C936,بيانات!$A$3:$A$101,بيانات!$B$3:$B$101))</f>
        <v/>
      </c>
      <c r="E936" s="42"/>
      <c r="F936" s="6" t="str">
        <f>+IF(E936="","",LOOKUP(E936,بيانات!$C$3:$C$6,بيانات!$D$3:D$6))</f>
        <v/>
      </c>
      <c r="G936" s="43"/>
      <c r="H936" s="43"/>
      <c r="I936" s="43"/>
      <c r="J936" s="43"/>
      <c r="K936" s="40"/>
    </row>
    <row r="937" spans="2:11" ht="15.75">
      <c r="B937" s="60"/>
      <c r="C937" s="42"/>
      <c r="D937" s="6" t="str">
        <f>+IF(C937="","",LOOKUP(C937,بيانات!$A$3:$A$101,بيانات!$B$3:$B$101))</f>
        <v/>
      </c>
      <c r="E937" s="42"/>
      <c r="F937" s="6" t="str">
        <f>+IF(E937="","",LOOKUP(E937,بيانات!$C$3:$C$6,بيانات!$D$3:D$6))</f>
        <v/>
      </c>
      <c r="G937" s="43"/>
      <c r="H937" s="43"/>
      <c r="I937" s="43"/>
      <c r="J937" s="43"/>
      <c r="K937" s="40"/>
    </row>
    <row r="938" spans="2:11" ht="15.75">
      <c r="B938" s="60"/>
      <c r="C938" s="42"/>
      <c r="D938" s="6" t="str">
        <f>+IF(C938="","",LOOKUP(C938,بيانات!$A$3:$A$101,بيانات!$B$3:$B$101))</f>
        <v/>
      </c>
      <c r="E938" s="42"/>
      <c r="F938" s="6" t="str">
        <f>+IF(E938="","",LOOKUP(E938,بيانات!$C$3:$C$6,بيانات!$D$3:D$6))</f>
        <v/>
      </c>
      <c r="G938" s="43"/>
      <c r="H938" s="43"/>
      <c r="I938" s="43"/>
      <c r="J938" s="43"/>
      <c r="K938" s="40"/>
    </row>
    <row r="939" spans="2:11" ht="15.75">
      <c r="B939" s="60"/>
      <c r="C939" s="42"/>
      <c r="D939" s="6" t="str">
        <f>+IF(C939="","",LOOKUP(C939,بيانات!$A$3:$A$101,بيانات!$B$3:$B$101))</f>
        <v/>
      </c>
      <c r="E939" s="42"/>
      <c r="F939" s="6" t="str">
        <f>+IF(E939="","",LOOKUP(E939,بيانات!$C$3:$C$6,بيانات!$D$3:D$6))</f>
        <v/>
      </c>
      <c r="G939" s="43"/>
      <c r="H939" s="43"/>
      <c r="I939" s="43"/>
      <c r="J939" s="43"/>
      <c r="K939" s="40"/>
    </row>
    <row r="940" spans="2:11" ht="15.75">
      <c r="B940" s="60"/>
      <c r="C940" s="42"/>
      <c r="D940" s="6" t="str">
        <f>+IF(C940="","",LOOKUP(C940,بيانات!$A$3:$A$101,بيانات!$B$3:$B$101))</f>
        <v/>
      </c>
      <c r="E940" s="42"/>
      <c r="F940" s="6" t="str">
        <f>+IF(E940="","",LOOKUP(E940,بيانات!$C$3:$C$6,بيانات!$D$3:D$6))</f>
        <v/>
      </c>
      <c r="G940" s="43"/>
      <c r="H940" s="43"/>
      <c r="I940" s="43"/>
      <c r="J940" s="43"/>
      <c r="K940" s="40"/>
    </row>
    <row r="941" spans="2:11" ht="15.75">
      <c r="B941" s="60"/>
      <c r="C941" s="42"/>
      <c r="D941" s="6" t="str">
        <f>+IF(C941="","",LOOKUP(C941,بيانات!$A$3:$A$101,بيانات!$B$3:$B$101))</f>
        <v/>
      </c>
      <c r="E941" s="42"/>
      <c r="F941" s="6" t="str">
        <f>+IF(E941="","",LOOKUP(E941,بيانات!$C$3:$C$6,بيانات!$D$3:D$6))</f>
        <v/>
      </c>
      <c r="G941" s="43"/>
      <c r="H941" s="43"/>
      <c r="I941" s="43"/>
      <c r="J941" s="43"/>
      <c r="K941" s="40"/>
    </row>
    <row r="942" spans="2:11" ht="15.75">
      <c r="B942" s="60"/>
      <c r="C942" s="42"/>
      <c r="D942" s="6" t="str">
        <f>+IF(C942="","",LOOKUP(C942,بيانات!$A$3:$A$101,بيانات!$B$3:$B$101))</f>
        <v/>
      </c>
      <c r="E942" s="42"/>
      <c r="F942" s="6" t="str">
        <f>+IF(E942="","",LOOKUP(E942,بيانات!$C$3:$C$6,بيانات!$D$3:D$6))</f>
        <v/>
      </c>
      <c r="G942" s="43"/>
      <c r="H942" s="43"/>
      <c r="I942" s="43"/>
      <c r="J942" s="43"/>
      <c r="K942" s="40"/>
    </row>
    <row r="943" spans="2:11" ht="15.75">
      <c r="B943" s="60"/>
      <c r="C943" s="42"/>
      <c r="D943" s="6" t="str">
        <f>+IF(C943="","",LOOKUP(C943,بيانات!$A$3:$A$101,بيانات!$B$3:$B$101))</f>
        <v/>
      </c>
      <c r="E943" s="42"/>
      <c r="F943" s="6" t="str">
        <f>+IF(E943="","",LOOKUP(E943,بيانات!$C$3:$C$6,بيانات!$D$3:D$6))</f>
        <v/>
      </c>
      <c r="G943" s="43"/>
      <c r="H943" s="43"/>
      <c r="I943" s="43"/>
      <c r="J943" s="43"/>
      <c r="K943" s="40"/>
    </row>
    <row r="944" spans="2:11" ht="15.75">
      <c r="B944" s="60"/>
      <c r="C944" s="42"/>
      <c r="D944" s="6" t="str">
        <f>+IF(C944="","",LOOKUP(C944,بيانات!$A$3:$A$101,بيانات!$B$3:$B$101))</f>
        <v/>
      </c>
      <c r="E944" s="42"/>
      <c r="F944" s="6" t="str">
        <f>+IF(E944="","",LOOKUP(E944,بيانات!$C$3:$C$6,بيانات!$D$3:D$6))</f>
        <v/>
      </c>
      <c r="G944" s="43"/>
      <c r="H944" s="43"/>
      <c r="I944" s="43"/>
      <c r="J944" s="43"/>
      <c r="K944" s="40"/>
    </row>
    <row r="945" spans="2:11" ht="15.75">
      <c r="B945" s="60"/>
      <c r="C945" s="42"/>
      <c r="D945" s="6" t="str">
        <f>+IF(C945="","",LOOKUP(C945,بيانات!$A$3:$A$101,بيانات!$B$3:$B$101))</f>
        <v/>
      </c>
      <c r="E945" s="42"/>
      <c r="F945" s="6" t="str">
        <f>+IF(E945="","",LOOKUP(E945,بيانات!$C$3:$C$6,بيانات!$D$3:D$6))</f>
        <v/>
      </c>
      <c r="G945" s="43"/>
      <c r="H945" s="43"/>
      <c r="I945" s="43"/>
      <c r="J945" s="43"/>
      <c r="K945" s="40"/>
    </row>
    <row r="946" spans="2:11" ht="15.75">
      <c r="B946" s="60"/>
      <c r="C946" s="42"/>
      <c r="D946" s="6" t="str">
        <f>+IF(C946="","",LOOKUP(C946,بيانات!$A$3:$A$101,بيانات!$B$3:$B$101))</f>
        <v/>
      </c>
      <c r="E946" s="42"/>
      <c r="F946" s="6" t="str">
        <f>+IF(E946="","",LOOKUP(E946,بيانات!$C$3:$C$6,بيانات!$D$3:D$6))</f>
        <v/>
      </c>
      <c r="G946" s="43"/>
      <c r="H946" s="43"/>
      <c r="I946" s="43"/>
      <c r="J946" s="43"/>
      <c r="K946" s="40"/>
    </row>
    <row r="947" spans="2:11" ht="15.75">
      <c r="B947" s="60"/>
      <c r="C947" s="42"/>
      <c r="D947" s="6" t="str">
        <f>+IF(C947="","",LOOKUP(C947,بيانات!$A$3:$A$101,بيانات!$B$3:$B$101))</f>
        <v/>
      </c>
      <c r="E947" s="42"/>
      <c r="F947" s="6" t="str">
        <f>+IF(E947="","",LOOKUP(E947,بيانات!$C$3:$C$6,بيانات!$D$3:D$6))</f>
        <v/>
      </c>
      <c r="G947" s="43"/>
      <c r="H947" s="43"/>
      <c r="I947" s="43"/>
      <c r="J947" s="43"/>
      <c r="K947" s="40"/>
    </row>
    <row r="948" spans="2:11" ht="15.75">
      <c r="B948" s="60"/>
      <c r="C948" s="42"/>
      <c r="D948" s="6" t="str">
        <f>+IF(C948="","",LOOKUP(C948,بيانات!$A$3:$A$101,بيانات!$B$3:$B$101))</f>
        <v/>
      </c>
      <c r="E948" s="42"/>
      <c r="F948" s="6" t="str">
        <f>+IF(E948="","",LOOKUP(E948,بيانات!$C$3:$C$6,بيانات!$D$3:D$6))</f>
        <v/>
      </c>
      <c r="G948" s="43"/>
      <c r="H948" s="43"/>
      <c r="I948" s="43"/>
      <c r="J948" s="43"/>
      <c r="K948" s="40"/>
    </row>
    <row r="949" spans="2:11" ht="15.75">
      <c r="B949" s="60"/>
      <c r="C949" s="42"/>
      <c r="D949" s="6" t="str">
        <f>+IF(C949="","",LOOKUP(C949,بيانات!$A$3:$A$101,بيانات!$B$3:$B$101))</f>
        <v/>
      </c>
      <c r="E949" s="42"/>
      <c r="F949" s="6" t="str">
        <f>+IF(E949="","",LOOKUP(E949,بيانات!$C$3:$C$6,بيانات!$D$3:D$6))</f>
        <v/>
      </c>
      <c r="G949" s="43"/>
      <c r="H949" s="43"/>
      <c r="I949" s="43"/>
      <c r="J949" s="43"/>
      <c r="K949" s="40"/>
    </row>
    <row r="950" spans="2:11" ht="15.75">
      <c r="B950" s="60"/>
      <c r="C950" s="42"/>
      <c r="D950" s="6" t="str">
        <f>+IF(C950="","",LOOKUP(C950,بيانات!$A$3:$A$101,بيانات!$B$3:$B$101))</f>
        <v/>
      </c>
      <c r="E950" s="42"/>
      <c r="F950" s="6" t="str">
        <f>+IF(E950="","",LOOKUP(E950,بيانات!$C$3:$C$6,بيانات!$D$3:D$6))</f>
        <v/>
      </c>
      <c r="G950" s="43"/>
      <c r="H950" s="43"/>
      <c r="I950" s="43"/>
      <c r="J950" s="43"/>
      <c r="K950" s="40"/>
    </row>
    <row r="951" spans="2:11" ht="15.75">
      <c r="B951" s="60"/>
      <c r="C951" s="42"/>
      <c r="D951" s="6" t="str">
        <f>+IF(C951="","",LOOKUP(C951,بيانات!$A$3:$A$101,بيانات!$B$3:$B$101))</f>
        <v/>
      </c>
      <c r="E951" s="42"/>
      <c r="F951" s="6" t="str">
        <f>+IF(E951="","",LOOKUP(E951,بيانات!$C$3:$C$6,بيانات!$D$3:D$6))</f>
        <v/>
      </c>
      <c r="G951" s="43"/>
      <c r="H951" s="43"/>
      <c r="I951" s="43"/>
      <c r="J951" s="43"/>
      <c r="K951" s="40"/>
    </row>
    <row r="952" spans="2:11" ht="15.75">
      <c r="B952" s="60"/>
      <c r="C952" s="42"/>
      <c r="D952" s="6" t="str">
        <f>+IF(C952="","",LOOKUP(C952,بيانات!$A$3:$A$101,بيانات!$B$3:$B$101))</f>
        <v/>
      </c>
      <c r="E952" s="42"/>
      <c r="F952" s="6" t="str">
        <f>+IF(E952="","",LOOKUP(E952,بيانات!$C$3:$C$6,بيانات!$D$3:D$6))</f>
        <v/>
      </c>
      <c r="G952" s="43"/>
      <c r="H952" s="43"/>
      <c r="I952" s="43"/>
      <c r="J952" s="43"/>
      <c r="K952" s="40"/>
    </row>
    <row r="953" spans="2:11" ht="15.75">
      <c r="B953" s="60"/>
      <c r="C953" s="42"/>
      <c r="D953" s="6" t="str">
        <f>+IF(C953="","",LOOKUP(C953,بيانات!$A$3:$A$101,بيانات!$B$3:$B$101))</f>
        <v/>
      </c>
      <c r="E953" s="42"/>
      <c r="F953" s="6" t="str">
        <f>+IF(E953="","",LOOKUP(E953,بيانات!$C$3:$C$6,بيانات!$D$3:D$6))</f>
        <v/>
      </c>
      <c r="G953" s="43"/>
      <c r="H953" s="43"/>
      <c r="I953" s="43"/>
      <c r="J953" s="43"/>
      <c r="K953" s="40"/>
    </row>
    <row r="954" spans="2:11" ht="15.75">
      <c r="B954" s="60"/>
      <c r="C954" s="42"/>
      <c r="D954" s="6" t="str">
        <f>+IF(C954="","",LOOKUP(C954,بيانات!$A$3:$A$101,بيانات!$B$3:$B$101))</f>
        <v/>
      </c>
      <c r="E954" s="42"/>
      <c r="F954" s="6" t="str">
        <f>+IF(E954="","",LOOKUP(E954,بيانات!$C$3:$C$6,بيانات!$D$3:D$6))</f>
        <v/>
      </c>
      <c r="G954" s="43"/>
      <c r="H954" s="43"/>
      <c r="I954" s="43"/>
      <c r="J954" s="43"/>
      <c r="K954" s="40"/>
    </row>
    <row r="955" spans="2:11" ht="15.75">
      <c r="B955" s="60"/>
      <c r="C955" s="42"/>
      <c r="D955" s="6" t="str">
        <f>+IF(C955="","",LOOKUP(C955,بيانات!$A$3:$A$101,بيانات!$B$3:$B$101))</f>
        <v/>
      </c>
      <c r="E955" s="42"/>
      <c r="F955" s="6" t="str">
        <f>+IF(E955="","",LOOKUP(E955,بيانات!$C$3:$C$6,بيانات!$D$3:D$6))</f>
        <v/>
      </c>
      <c r="G955" s="43"/>
      <c r="H955" s="43"/>
      <c r="I955" s="43"/>
      <c r="J955" s="43"/>
      <c r="K955" s="40"/>
    </row>
    <row r="956" spans="2:11" ht="15.75">
      <c r="B956" s="60"/>
      <c r="C956" s="42"/>
      <c r="D956" s="6" t="str">
        <f>+IF(C956="","",LOOKUP(C956,بيانات!$A$3:$A$101,بيانات!$B$3:$B$101))</f>
        <v/>
      </c>
      <c r="E956" s="42"/>
      <c r="F956" s="6" t="str">
        <f>+IF(E956="","",LOOKUP(E956,بيانات!$C$3:$C$6,بيانات!$D$3:D$6))</f>
        <v/>
      </c>
      <c r="G956" s="43"/>
      <c r="H956" s="43"/>
      <c r="I956" s="43"/>
      <c r="J956" s="43"/>
      <c r="K956" s="40"/>
    </row>
    <row r="957" spans="2:11" ht="15.75">
      <c r="B957" s="60"/>
      <c r="C957" s="42"/>
      <c r="D957" s="6" t="str">
        <f>+IF(C957="","",LOOKUP(C957,بيانات!$A$3:$A$101,بيانات!$B$3:$B$101))</f>
        <v/>
      </c>
      <c r="E957" s="42"/>
      <c r="F957" s="6" t="str">
        <f>+IF(E957="","",LOOKUP(E957,بيانات!$C$3:$C$6,بيانات!$D$3:D$6))</f>
        <v/>
      </c>
      <c r="G957" s="43"/>
      <c r="H957" s="43"/>
      <c r="I957" s="43"/>
      <c r="J957" s="43"/>
      <c r="K957" s="40"/>
    </row>
    <row r="958" spans="2:11" ht="15.75">
      <c r="B958" s="60"/>
      <c r="C958" s="42"/>
      <c r="D958" s="6" t="str">
        <f>+IF(C958="","",LOOKUP(C958,بيانات!$A$3:$A$101,بيانات!$B$3:$B$101))</f>
        <v/>
      </c>
      <c r="E958" s="42"/>
      <c r="F958" s="6" t="str">
        <f>+IF(E958="","",LOOKUP(E958,بيانات!$C$3:$C$6,بيانات!$D$3:D$6))</f>
        <v/>
      </c>
      <c r="G958" s="43"/>
      <c r="H958" s="43"/>
      <c r="I958" s="43"/>
      <c r="J958" s="43"/>
      <c r="K958" s="40"/>
    </row>
    <row r="959" spans="2:11" ht="15.75">
      <c r="B959" s="60"/>
      <c r="C959" s="42"/>
      <c r="D959" s="6" t="str">
        <f>+IF(C959="","",LOOKUP(C959,بيانات!$A$3:$A$101,بيانات!$B$3:$B$101))</f>
        <v/>
      </c>
      <c r="E959" s="42"/>
      <c r="F959" s="6" t="str">
        <f>+IF(E959="","",LOOKUP(E959,بيانات!$C$3:$C$6,بيانات!$D$3:D$6))</f>
        <v/>
      </c>
      <c r="G959" s="43"/>
      <c r="H959" s="43"/>
      <c r="I959" s="43"/>
      <c r="J959" s="43"/>
      <c r="K959" s="40"/>
    </row>
    <row r="960" spans="2:11" ht="15.75">
      <c r="B960" s="60"/>
      <c r="C960" s="42"/>
      <c r="D960" s="6" t="str">
        <f>+IF(C960="","",LOOKUP(C960,بيانات!$A$3:$A$101,بيانات!$B$3:$B$101))</f>
        <v/>
      </c>
      <c r="E960" s="42"/>
      <c r="F960" s="6" t="str">
        <f>+IF(E960="","",LOOKUP(E960,بيانات!$C$3:$C$6,بيانات!$D$3:D$6))</f>
        <v/>
      </c>
      <c r="G960" s="43"/>
      <c r="H960" s="43"/>
      <c r="I960" s="43"/>
      <c r="J960" s="43"/>
      <c r="K960" s="40"/>
    </row>
    <row r="961" spans="2:11" ht="15.75">
      <c r="B961" s="60"/>
      <c r="C961" s="42"/>
      <c r="D961" s="6" t="str">
        <f>+IF(C961="","",LOOKUP(C961,بيانات!$A$3:$A$101,بيانات!$B$3:$B$101))</f>
        <v/>
      </c>
      <c r="E961" s="42"/>
      <c r="F961" s="6" t="str">
        <f>+IF(E961="","",LOOKUP(E961,بيانات!$C$3:$C$6,بيانات!$D$3:D$6))</f>
        <v/>
      </c>
      <c r="G961" s="43"/>
      <c r="H961" s="43"/>
      <c r="I961" s="43"/>
      <c r="J961" s="43"/>
      <c r="K961" s="40"/>
    </row>
    <row r="962" spans="2:11" ht="15.75">
      <c r="B962" s="60"/>
      <c r="C962" s="42"/>
      <c r="D962" s="6" t="str">
        <f>+IF(C962="","",LOOKUP(C962,بيانات!$A$3:$A$101,بيانات!$B$3:$B$101))</f>
        <v/>
      </c>
      <c r="E962" s="42"/>
      <c r="F962" s="6" t="str">
        <f>+IF(E962="","",LOOKUP(E962,بيانات!$C$3:$C$6,بيانات!$D$3:D$6))</f>
        <v/>
      </c>
      <c r="G962" s="43"/>
      <c r="H962" s="43"/>
      <c r="I962" s="43"/>
      <c r="J962" s="43"/>
      <c r="K962" s="40"/>
    </row>
    <row r="963" spans="2:11" ht="15.75">
      <c r="B963" s="60"/>
      <c r="C963" s="42"/>
      <c r="D963" s="6" t="str">
        <f>+IF(C963="","",LOOKUP(C963,بيانات!$A$3:$A$101,بيانات!$B$3:$B$101))</f>
        <v/>
      </c>
      <c r="E963" s="42"/>
      <c r="F963" s="6" t="str">
        <f>+IF(E963="","",LOOKUP(E963,بيانات!$C$3:$C$6,بيانات!$D$3:D$6))</f>
        <v/>
      </c>
      <c r="G963" s="43"/>
      <c r="H963" s="43"/>
      <c r="I963" s="43"/>
      <c r="J963" s="43"/>
      <c r="K963" s="40"/>
    </row>
    <row r="964" spans="2:11" ht="15.75">
      <c r="B964" s="60"/>
      <c r="C964" s="42"/>
      <c r="D964" s="6" t="str">
        <f>+IF(C964="","",LOOKUP(C964,بيانات!$A$3:$A$101,بيانات!$B$3:$B$101))</f>
        <v/>
      </c>
      <c r="E964" s="42"/>
      <c r="F964" s="6" t="str">
        <f>+IF(E964="","",LOOKUP(E964,بيانات!$C$3:$C$6,بيانات!$D$3:D$6))</f>
        <v/>
      </c>
      <c r="G964" s="43"/>
      <c r="H964" s="43"/>
      <c r="I964" s="43"/>
      <c r="J964" s="43"/>
      <c r="K964" s="40"/>
    </row>
    <row r="965" spans="2:11" ht="15.75">
      <c r="B965" s="60"/>
      <c r="C965" s="42"/>
      <c r="D965" s="6" t="str">
        <f>+IF(C965="","",LOOKUP(C965,بيانات!$A$3:$A$101,بيانات!$B$3:$B$101))</f>
        <v/>
      </c>
      <c r="E965" s="42"/>
      <c r="F965" s="6" t="str">
        <f>+IF(E965="","",LOOKUP(E965,بيانات!$C$3:$C$6,بيانات!$D$3:D$6))</f>
        <v/>
      </c>
      <c r="G965" s="43"/>
      <c r="H965" s="43"/>
      <c r="I965" s="43"/>
      <c r="J965" s="43"/>
      <c r="K965" s="40"/>
    </row>
    <row r="966" spans="2:11" ht="15.75">
      <c r="B966" s="60"/>
      <c r="C966" s="42"/>
      <c r="D966" s="6" t="str">
        <f>+IF(C966="","",LOOKUP(C966,بيانات!$A$3:$A$101,بيانات!$B$3:$B$101))</f>
        <v/>
      </c>
      <c r="E966" s="42"/>
      <c r="F966" s="6" t="str">
        <f>+IF(E966="","",LOOKUP(E966,بيانات!$C$3:$C$6,بيانات!$D$3:D$6))</f>
        <v/>
      </c>
      <c r="G966" s="43"/>
      <c r="H966" s="43"/>
      <c r="I966" s="43"/>
      <c r="J966" s="43"/>
      <c r="K966" s="40"/>
    </row>
    <row r="967" spans="2:11" ht="15.75">
      <c r="B967" s="60"/>
      <c r="C967" s="42"/>
      <c r="D967" s="6" t="str">
        <f>+IF(C967="","",LOOKUP(C967,بيانات!$A$3:$A$101,بيانات!$B$3:$B$101))</f>
        <v/>
      </c>
      <c r="E967" s="42"/>
      <c r="F967" s="6" t="str">
        <f>+IF(E967="","",LOOKUP(E967,بيانات!$C$3:$C$6,بيانات!$D$3:D$6))</f>
        <v/>
      </c>
      <c r="G967" s="43"/>
      <c r="H967" s="43"/>
      <c r="I967" s="43"/>
      <c r="J967" s="43"/>
      <c r="K967" s="40"/>
    </row>
    <row r="968" spans="2:11" ht="15.75">
      <c r="B968" s="60"/>
      <c r="C968" s="42"/>
      <c r="D968" s="6" t="str">
        <f>+IF(C968="","",LOOKUP(C968,بيانات!$A$3:$A$101,بيانات!$B$3:$B$101))</f>
        <v/>
      </c>
      <c r="E968" s="42"/>
      <c r="F968" s="6" t="str">
        <f>+IF(E968="","",LOOKUP(E968,بيانات!$C$3:$C$6,بيانات!$D$3:D$6))</f>
        <v/>
      </c>
      <c r="G968" s="43"/>
      <c r="H968" s="43"/>
      <c r="I968" s="43"/>
      <c r="J968" s="43"/>
      <c r="K968" s="40"/>
    </row>
    <row r="969" spans="2:11" ht="15.75">
      <c r="B969" s="60"/>
      <c r="C969" s="42"/>
      <c r="D969" s="6" t="str">
        <f>+IF(C969="","",LOOKUP(C969,بيانات!$A$3:$A$101,بيانات!$B$3:$B$101))</f>
        <v/>
      </c>
      <c r="E969" s="42"/>
      <c r="F969" s="6" t="str">
        <f>+IF(E969="","",LOOKUP(E969,بيانات!$C$3:$C$6,بيانات!$D$3:D$6))</f>
        <v/>
      </c>
      <c r="G969" s="43"/>
      <c r="H969" s="43"/>
      <c r="I969" s="43"/>
      <c r="J969" s="43"/>
      <c r="K969" s="40"/>
    </row>
    <row r="970" spans="2:11" ht="15.75">
      <c r="B970" s="60"/>
      <c r="C970" s="42"/>
      <c r="D970" s="6" t="str">
        <f>+IF(C970="","",LOOKUP(C970,بيانات!$A$3:$A$101,بيانات!$B$3:$B$101))</f>
        <v/>
      </c>
      <c r="E970" s="42"/>
      <c r="F970" s="6" t="str">
        <f>+IF(E970="","",LOOKUP(E970,بيانات!$C$3:$C$6,بيانات!$D$3:D$6))</f>
        <v/>
      </c>
      <c r="G970" s="43"/>
      <c r="H970" s="43"/>
      <c r="I970" s="43"/>
      <c r="J970" s="43"/>
      <c r="K970" s="40"/>
    </row>
    <row r="971" spans="2:11" ht="15.75">
      <c r="B971" s="60"/>
      <c r="C971" s="42"/>
      <c r="D971" s="6" t="str">
        <f>+IF(C971="","",LOOKUP(C971,بيانات!$A$3:$A$101,بيانات!$B$3:$B$101))</f>
        <v/>
      </c>
      <c r="E971" s="42"/>
      <c r="F971" s="6" t="str">
        <f>+IF(E971="","",LOOKUP(E971,بيانات!$C$3:$C$6,بيانات!$D$3:D$6))</f>
        <v/>
      </c>
      <c r="G971" s="43"/>
      <c r="H971" s="43"/>
      <c r="I971" s="43"/>
      <c r="J971" s="43"/>
      <c r="K971" s="40"/>
    </row>
    <row r="972" spans="2:11" ht="15.75">
      <c r="B972" s="60"/>
      <c r="C972" s="42"/>
      <c r="D972" s="6" t="str">
        <f>+IF(C972="","",LOOKUP(C972,بيانات!$A$3:$A$101,بيانات!$B$3:$B$101))</f>
        <v/>
      </c>
      <c r="E972" s="42"/>
      <c r="F972" s="6" t="str">
        <f>+IF(E972="","",LOOKUP(E972,بيانات!$C$3:$C$6,بيانات!$D$3:D$6))</f>
        <v/>
      </c>
      <c r="G972" s="43"/>
      <c r="H972" s="43"/>
      <c r="I972" s="43"/>
      <c r="J972" s="43"/>
      <c r="K972" s="40"/>
    </row>
    <row r="973" spans="2:11" ht="15.75">
      <c r="B973" s="60"/>
      <c r="C973" s="42"/>
      <c r="D973" s="6" t="str">
        <f>+IF(C973="","",LOOKUP(C973,بيانات!$A$3:$A$101,بيانات!$B$3:$B$101))</f>
        <v/>
      </c>
      <c r="E973" s="42"/>
      <c r="F973" s="6" t="str">
        <f>+IF(E973="","",LOOKUP(E973,بيانات!$C$3:$C$6,بيانات!$D$3:D$6))</f>
        <v/>
      </c>
      <c r="G973" s="43"/>
      <c r="H973" s="43"/>
      <c r="I973" s="43"/>
      <c r="J973" s="43"/>
      <c r="K973" s="40"/>
    </row>
    <row r="974" spans="2:11" ht="15.75">
      <c r="B974" s="60"/>
      <c r="C974" s="42"/>
      <c r="D974" s="6" t="str">
        <f>+IF(C974="","",LOOKUP(C974,بيانات!$A$3:$A$101,بيانات!$B$3:$B$101))</f>
        <v/>
      </c>
      <c r="E974" s="42"/>
      <c r="F974" s="6" t="str">
        <f>+IF(E974="","",LOOKUP(E974,بيانات!$C$3:$C$6,بيانات!$D$3:D$6))</f>
        <v/>
      </c>
      <c r="G974" s="43"/>
      <c r="H974" s="43"/>
      <c r="I974" s="43"/>
      <c r="J974" s="43"/>
      <c r="K974" s="40"/>
    </row>
    <row r="975" spans="2:11" ht="15.75">
      <c r="B975" s="60"/>
      <c r="C975" s="42"/>
      <c r="D975" s="6" t="str">
        <f>+IF(C975="","",LOOKUP(C975,بيانات!$A$3:$A$101,بيانات!$B$3:$B$101))</f>
        <v/>
      </c>
      <c r="E975" s="42"/>
      <c r="F975" s="6" t="str">
        <f>+IF(E975="","",LOOKUP(E975,بيانات!$C$3:$C$6,بيانات!$D$3:D$6))</f>
        <v/>
      </c>
      <c r="G975" s="43"/>
      <c r="H975" s="43"/>
      <c r="I975" s="43"/>
      <c r="J975" s="43"/>
      <c r="K975" s="40"/>
    </row>
    <row r="976" spans="2:11" ht="15.75">
      <c r="B976" s="60"/>
      <c r="C976" s="42"/>
      <c r="D976" s="6" t="str">
        <f>+IF(C976="","",LOOKUP(C976,بيانات!$A$3:$A$101,بيانات!$B$3:$B$101))</f>
        <v/>
      </c>
      <c r="E976" s="42"/>
      <c r="F976" s="6" t="str">
        <f>+IF(E976="","",LOOKUP(E976,بيانات!$C$3:$C$6,بيانات!$D$3:D$6))</f>
        <v/>
      </c>
      <c r="G976" s="43"/>
      <c r="H976" s="43"/>
      <c r="I976" s="43"/>
      <c r="J976" s="43"/>
      <c r="K976" s="40"/>
    </row>
    <row r="977" spans="2:11" ht="15.75">
      <c r="B977" s="60"/>
      <c r="C977" s="42"/>
      <c r="D977" s="6" t="str">
        <f>+IF(C977="","",LOOKUP(C977,بيانات!$A$3:$A$101,بيانات!$B$3:$B$101))</f>
        <v/>
      </c>
      <c r="E977" s="42"/>
      <c r="F977" s="6" t="str">
        <f>+IF(E977="","",LOOKUP(E977,بيانات!$C$3:$C$6,بيانات!$D$3:D$6))</f>
        <v/>
      </c>
      <c r="G977" s="43"/>
      <c r="H977" s="43"/>
      <c r="I977" s="43"/>
      <c r="J977" s="43"/>
      <c r="K977" s="40"/>
    </row>
    <row r="978" spans="2:11" ht="15.75">
      <c r="B978" s="60"/>
      <c r="C978" s="42"/>
      <c r="D978" s="6" t="str">
        <f>+IF(C978="","",LOOKUP(C978,بيانات!$A$3:$A$101,بيانات!$B$3:$B$101))</f>
        <v/>
      </c>
      <c r="E978" s="42"/>
      <c r="F978" s="6" t="str">
        <f>+IF(E978="","",LOOKUP(E978,بيانات!$C$3:$C$6,بيانات!$D$3:D$6))</f>
        <v/>
      </c>
      <c r="G978" s="43"/>
      <c r="H978" s="43"/>
      <c r="I978" s="43"/>
      <c r="J978" s="43"/>
      <c r="K978" s="40"/>
    </row>
    <row r="979" spans="2:11" ht="15.75">
      <c r="B979" s="60"/>
      <c r="C979" s="42"/>
      <c r="D979" s="6" t="str">
        <f>+IF(C979="","",LOOKUP(C979,بيانات!$A$3:$A$101,بيانات!$B$3:$B$101))</f>
        <v/>
      </c>
      <c r="E979" s="42"/>
      <c r="F979" s="6" t="str">
        <f>+IF(E979="","",LOOKUP(E979,بيانات!$C$3:$C$6,بيانات!$D$3:D$6))</f>
        <v/>
      </c>
      <c r="G979" s="43"/>
      <c r="H979" s="43"/>
      <c r="I979" s="43"/>
      <c r="J979" s="43"/>
      <c r="K979" s="40"/>
    </row>
    <row r="980" spans="2:11" ht="15.75">
      <c r="B980" s="60"/>
      <c r="C980" s="42"/>
      <c r="D980" s="6" t="str">
        <f>+IF(C980="","",LOOKUP(C980,بيانات!$A$3:$A$101,بيانات!$B$3:$B$101))</f>
        <v/>
      </c>
      <c r="E980" s="42"/>
      <c r="F980" s="6" t="str">
        <f>+IF(E980="","",LOOKUP(E980,بيانات!$C$3:$C$6,بيانات!$D$3:D$6))</f>
        <v/>
      </c>
      <c r="G980" s="43"/>
      <c r="H980" s="43"/>
      <c r="I980" s="43"/>
      <c r="J980" s="43"/>
      <c r="K980" s="40"/>
    </row>
    <row r="981" spans="2:11" ht="15.75">
      <c r="B981" s="60"/>
      <c r="C981" s="42"/>
      <c r="D981" s="6" t="str">
        <f>+IF(C981="","",LOOKUP(C981,بيانات!$A$3:$A$101,بيانات!$B$3:$B$101))</f>
        <v/>
      </c>
      <c r="E981" s="42"/>
      <c r="F981" s="6" t="str">
        <f>+IF(E981="","",LOOKUP(E981,بيانات!$C$3:$C$6,بيانات!$D$3:D$6))</f>
        <v/>
      </c>
      <c r="G981" s="43"/>
      <c r="H981" s="43"/>
      <c r="I981" s="43"/>
      <c r="J981" s="43"/>
      <c r="K981" s="40"/>
    </row>
    <row r="982" spans="2:11" ht="15.75">
      <c r="B982" s="60"/>
      <c r="C982" s="42"/>
      <c r="D982" s="6" t="str">
        <f>+IF(C982="","",LOOKUP(C982,بيانات!$A$3:$A$101,بيانات!$B$3:$B$101))</f>
        <v/>
      </c>
      <c r="E982" s="42"/>
      <c r="F982" s="6" t="str">
        <f>+IF(E982="","",LOOKUP(E982,بيانات!$C$3:$C$6,بيانات!$D$3:D$6))</f>
        <v/>
      </c>
      <c r="G982" s="43"/>
      <c r="H982" s="43"/>
      <c r="I982" s="43"/>
      <c r="J982" s="43"/>
      <c r="K982" s="40"/>
    </row>
    <row r="983" spans="2:11" ht="15.75">
      <c r="B983" s="60"/>
      <c r="C983" s="42"/>
      <c r="D983" s="6" t="str">
        <f>+IF(C983="","",LOOKUP(C983,بيانات!$A$3:$A$101,بيانات!$B$3:$B$101))</f>
        <v/>
      </c>
      <c r="E983" s="42"/>
      <c r="F983" s="6" t="str">
        <f>+IF(E983="","",LOOKUP(E983,بيانات!$C$3:$C$6,بيانات!$D$3:D$6))</f>
        <v/>
      </c>
      <c r="G983" s="43"/>
      <c r="H983" s="43"/>
      <c r="I983" s="43"/>
      <c r="J983" s="43"/>
      <c r="K983" s="40"/>
    </row>
    <row r="984" spans="2:11" ht="15.75">
      <c r="B984" s="60"/>
      <c r="C984" s="42"/>
      <c r="D984" s="6" t="str">
        <f>+IF(C984="","",LOOKUP(C984,بيانات!$A$3:$A$101,بيانات!$B$3:$B$101))</f>
        <v/>
      </c>
      <c r="E984" s="42"/>
      <c r="F984" s="6" t="str">
        <f>+IF(E984="","",LOOKUP(E984,بيانات!$C$3:$C$6,بيانات!$D$3:D$6))</f>
        <v/>
      </c>
      <c r="G984" s="43"/>
      <c r="H984" s="43"/>
      <c r="I984" s="43"/>
      <c r="J984" s="43"/>
      <c r="K984" s="40"/>
    </row>
    <row r="985" spans="2:11" ht="15.75">
      <c r="B985" s="60"/>
      <c r="C985" s="42"/>
      <c r="D985" s="6" t="str">
        <f>+IF(C985="","",LOOKUP(C985,بيانات!$A$3:$A$101,بيانات!$B$3:$B$101))</f>
        <v/>
      </c>
      <c r="E985" s="42"/>
      <c r="F985" s="6" t="str">
        <f>+IF(E985="","",LOOKUP(E985,بيانات!$C$3:$C$6,بيانات!$D$3:D$6))</f>
        <v/>
      </c>
      <c r="G985" s="43"/>
      <c r="H985" s="43"/>
      <c r="I985" s="43"/>
      <c r="J985" s="43"/>
      <c r="K985" s="40"/>
    </row>
    <row r="986" spans="2:11" ht="15.75">
      <c r="B986" s="60"/>
      <c r="C986" s="42"/>
      <c r="D986" s="6" t="str">
        <f>+IF(C986="","",LOOKUP(C986,بيانات!$A$3:$A$101,بيانات!$B$3:$B$101))</f>
        <v/>
      </c>
      <c r="E986" s="42"/>
      <c r="F986" s="6" t="str">
        <f>+IF(E986="","",LOOKUP(E986,بيانات!$C$3:$C$6,بيانات!$D$3:D$6))</f>
        <v/>
      </c>
      <c r="G986" s="43"/>
      <c r="H986" s="43"/>
      <c r="I986" s="43"/>
      <c r="J986" s="43"/>
      <c r="K986" s="40"/>
    </row>
    <row r="987" spans="2:11" ht="15.75">
      <c r="B987" s="60"/>
      <c r="C987" s="42"/>
      <c r="D987" s="6" t="str">
        <f>+IF(C987="","",LOOKUP(C987,بيانات!$A$3:$A$101,بيانات!$B$3:$B$101))</f>
        <v/>
      </c>
      <c r="E987" s="42"/>
      <c r="F987" s="6" t="str">
        <f>+IF(E987="","",LOOKUP(E987,بيانات!$C$3:$C$6,بيانات!$D$3:D$6))</f>
        <v/>
      </c>
      <c r="G987" s="43"/>
      <c r="H987" s="43"/>
      <c r="I987" s="43"/>
      <c r="J987" s="43"/>
      <c r="K987" s="40"/>
    </row>
    <row r="988" spans="2:11" ht="15.75">
      <c r="B988" s="60"/>
      <c r="C988" s="42"/>
      <c r="D988" s="6" t="str">
        <f>+IF(C988="","",LOOKUP(C988,بيانات!$A$3:$A$101,بيانات!$B$3:$B$101))</f>
        <v/>
      </c>
      <c r="E988" s="42"/>
      <c r="F988" s="6" t="str">
        <f>+IF(E988="","",LOOKUP(E988,بيانات!$C$3:$C$6,بيانات!$D$3:D$6))</f>
        <v/>
      </c>
      <c r="G988" s="43"/>
      <c r="H988" s="43"/>
      <c r="I988" s="43"/>
      <c r="J988" s="43"/>
      <c r="K988" s="40"/>
    </row>
    <row r="989" spans="2:11" ht="15.75">
      <c r="B989" s="60"/>
      <c r="C989" s="42"/>
      <c r="D989" s="6" t="str">
        <f>+IF(C989="","",LOOKUP(C989,بيانات!$A$3:$A$101,بيانات!$B$3:$B$101))</f>
        <v/>
      </c>
      <c r="E989" s="42"/>
      <c r="F989" s="6" t="str">
        <f>+IF(E989="","",LOOKUP(E989,بيانات!$C$3:$C$6,بيانات!$D$3:D$6))</f>
        <v/>
      </c>
      <c r="G989" s="43"/>
      <c r="H989" s="43"/>
      <c r="I989" s="43"/>
      <c r="J989" s="43"/>
      <c r="K989" s="40"/>
    </row>
    <row r="990" spans="2:11" ht="15.75">
      <c r="B990" s="60"/>
      <c r="C990" s="42"/>
      <c r="D990" s="6" t="str">
        <f>+IF(C990="","",LOOKUP(C990,بيانات!$A$3:$A$101,بيانات!$B$3:$B$101))</f>
        <v/>
      </c>
      <c r="E990" s="42"/>
      <c r="F990" s="6" t="str">
        <f>+IF(E990="","",LOOKUP(E990,بيانات!$C$3:$C$6,بيانات!$D$3:D$6))</f>
        <v/>
      </c>
      <c r="G990" s="43"/>
      <c r="H990" s="43"/>
      <c r="I990" s="43"/>
      <c r="J990" s="43"/>
      <c r="K990" s="40"/>
    </row>
    <row r="991" spans="2:11" ht="15.75">
      <c r="B991" s="60"/>
      <c r="C991" s="42"/>
      <c r="D991" s="6" t="str">
        <f>+IF(C991="","",LOOKUP(C991,بيانات!$A$3:$A$101,بيانات!$B$3:$B$101))</f>
        <v/>
      </c>
      <c r="E991" s="42"/>
      <c r="F991" s="6" t="str">
        <f>+IF(E991="","",LOOKUP(E991,بيانات!$C$3:$C$6,بيانات!$D$3:D$6))</f>
        <v/>
      </c>
      <c r="G991" s="43"/>
      <c r="H991" s="43"/>
      <c r="I991" s="43"/>
      <c r="J991" s="43"/>
      <c r="K991" s="40"/>
    </row>
    <row r="992" spans="2:11" ht="15.75">
      <c r="B992" s="60"/>
      <c r="C992" s="42"/>
      <c r="D992" s="6" t="str">
        <f>+IF(C992="","",LOOKUP(C992,بيانات!$A$3:$A$101,بيانات!$B$3:$B$101))</f>
        <v/>
      </c>
      <c r="E992" s="42"/>
      <c r="F992" s="6" t="str">
        <f>+IF(E992="","",LOOKUP(E992,بيانات!$C$3:$C$6,بيانات!$D$3:D$6))</f>
        <v/>
      </c>
      <c r="G992" s="43"/>
      <c r="H992" s="43"/>
      <c r="I992" s="43"/>
      <c r="J992" s="43"/>
      <c r="K992" s="40"/>
    </row>
    <row r="993" spans="2:11" ht="15.75">
      <c r="B993" s="60"/>
      <c r="C993" s="42"/>
      <c r="D993" s="6" t="str">
        <f>+IF(C993="","",LOOKUP(C993,بيانات!$A$3:$A$101,بيانات!$B$3:$B$101))</f>
        <v/>
      </c>
      <c r="E993" s="42"/>
      <c r="F993" s="6" t="str">
        <f>+IF(E993="","",LOOKUP(E993,بيانات!$C$3:$C$6,بيانات!$D$3:D$6))</f>
        <v/>
      </c>
      <c r="G993" s="43"/>
      <c r="H993" s="43"/>
      <c r="I993" s="43"/>
      <c r="J993" s="43"/>
      <c r="K993" s="40"/>
    </row>
    <row r="994" spans="2:11" ht="15.75">
      <c r="B994" s="60"/>
      <c r="C994" s="42"/>
      <c r="D994" s="6" t="str">
        <f>+IF(C994="","",LOOKUP(C994,بيانات!$A$3:$A$101,بيانات!$B$3:$B$101))</f>
        <v/>
      </c>
      <c r="E994" s="42"/>
      <c r="F994" s="6" t="str">
        <f>+IF(E994="","",LOOKUP(E994,بيانات!$C$3:$C$6,بيانات!$D$3:D$6))</f>
        <v/>
      </c>
      <c r="G994" s="43"/>
      <c r="H994" s="43"/>
      <c r="I994" s="43"/>
      <c r="J994" s="43"/>
      <c r="K994" s="40"/>
    </row>
    <row r="995" spans="2:11" ht="15.75">
      <c r="B995" s="60"/>
      <c r="C995" s="42"/>
      <c r="D995" s="6" t="str">
        <f>+IF(C995="","",LOOKUP(C995,بيانات!$A$3:$A$101,بيانات!$B$3:$B$101))</f>
        <v/>
      </c>
      <c r="E995" s="42"/>
      <c r="F995" s="6" t="str">
        <f>+IF(E995="","",LOOKUP(E995,بيانات!$C$3:$C$6,بيانات!$D$3:D$6))</f>
        <v/>
      </c>
      <c r="G995" s="43"/>
      <c r="H995" s="43"/>
      <c r="I995" s="43"/>
      <c r="J995" s="43"/>
      <c r="K995" s="40"/>
    </row>
    <row r="996" spans="2:11" ht="15.75">
      <c r="B996" s="60"/>
      <c r="C996" s="42"/>
      <c r="D996" s="6" t="str">
        <f>+IF(C996="","",LOOKUP(C996,بيانات!$A$3:$A$101,بيانات!$B$3:$B$101))</f>
        <v/>
      </c>
      <c r="E996" s="42"/>
      <c r="F996" s="6" t="str">
        <f>+IF(E996="","",LOOKUP(E996,بيانات!$C$3:$C$6,بيانات!$D$3:D$6))</f>
        <v/>
      </c>
      <c r="G996" s="43"/>
      <c r="H996" s="43"/>
      <c r="I996" s="43"/>
      <c r="J996" s="43"/>
      <c r="K996" s="40"/>
    </row>
    <row r="997" spans="2:11" ht="15.75">
      <c r="B997" s="60"/>
      <c r="C997" s="42"/>
      <c r="D997" s="6" t="str">
        <f>+IF(C997="","",LOOKUP(C997,بيانات!$A$3:$A$101,بيانات!$B$3:$B$101))</f>
        <v/>
      </c>
      <c r="E997" s="42"/>
      <c r="F997" s="6" t="str">
        <f>+IF(E997="","",LOOKUP(E997,بيانات!$C$3:$C$6,بيانات!$D$3:D$6))</f>
        <v/>
      </c>
      <c r="G997" s="43"/>
      <c r="H997" s="43"/>
      <c r="I997" s="43"/>
      <c r="J997" s="43"/>
      <c r="K997" s="40"/>
    </row>
    <row r="998" spans="2:11" ht="15.75">
      <c r="B998" s="60"/>
      <c r="C998" s="42"/>
      <c r="D998" s="6" t="str">
        <f>+IF(C998="","",LOOKUP(C998,بيانات!$A$3:$A$101,بيانات!$B$3:$B$101))</f>
        <v/>
      </c>
      <c r="E998" s="42"/>
      <c r="F998" s="6" t="str">
        <f>+IF(E998="","",LOOKUP(E998,بيانات!$C$3:$C$6,بيانات!$D$3:D$6))</f>
        <v/>
      </c>
      <c r="G998" s="43"/>
      <c r="H998" s="43"/>
      <c r="I998" s="43"/>
      <c r="J998" s="43"/>
      <c r="K998" s="40"/>
    </row>
    <row r="999" spans="2:11" ht="15.75">
      <c r="B999" s="60"/>
      <c r="C999" s="42"/>
      <c r="D999" s="6" t="str">
        <f>+IF(C999="","",LOOKUP(C999,بيانات!$A$3:$A$101,بيانات!$B$3:$B$101))</f>
        <v/>
      </c>
      <c r="E999" s="42"/>
      <c r="F999" s="6" t="str">
        <f>+IF(E999="","",LOOKUP(E999,بيانات!$C$3:$C$6,بيانات!$D$3:D$6))</f>
        <v/>
      </c>
      <c r="G999" s="43"/>
      <c r="H999" s="43"/>
      <c r="I999" s="43"/>
      <c r="J999" s="43"/>
      <c r="K999" s="40"/>
    </row>
    <row r="1000" spans="2:11" ht="15.75">
      <c r="B1000" s="60"/>
      <c r="C1000" s="42"/>
      <c r="D1000" s="6" t="str">
        <f>+IF(C1000="","",LOOKUP(C1000,بيانات!$A$3:$A$101,بيانات!$B$3:$B$101))</f>
        <v/>
      </c>
      <c r="E1000" s="42"/>
      <c r="F1000" s="6" t="str">
        <f>+IF(E1000="","",LOOKUP(E1000,بيانات!$C$3:$C$6,بيانات!$D$3:D$6))</f>
        <v/>
      </c>
      <c r="G1000" s="43"/>
      <c r="H1000" s="43"/>
      <c r="I1000" s="43"/>
      <c r="J1000" s="43"/>
      <c r="K1000" s="40"/>
    </row>
    <row r="1001" spans="2:11" ht="15.75">
      <c r="B1001" s="60"/>
      <c r="C1001" s="42"/>
      <c r="D1001" s="6" t="str">
        <f>+IF(C1001="","",LOOKUP(C1001,بيانات!$A$3:$A$101,بيانات!$B$3:$B$101))</f>
        <v/>
      </c>
      <c r="E1001" s="42"/>
      <c r="F1001" s="6" t="str">
        <f>+IF(E1001="","",LOOKUP(E1001,بيانات!$C$3:$C$6,بيانات!$D$3:D$6))</f>
        <v/>
      </c>
      <c r="G1001" s="43"/>
      <c r="H1001" s="43"/>
      <c r="I1001" s="43"/>
      <c r="J1001" s="43"/>
      <c r="K1001" s="40"/>
    </row>
    <row r="1002" spans="2:11" ht="15.75">
      <c r="B1002" s="60"/>
      <c r="C1002" s="42"/>
      <c r="D1002" s="6" t="str">
        <f>+IF(C1002="","",LOOKUP(C1002,بيانات!$A$3:$A$101,بيانات!$B$3:$B$101))</f>
        <v/>
      </c>
      <c r="E1002" s="42"/>
      <c r="F1002" s="6" t="str">
        <f>+IF(E1002="","",LOOKUP(E1002,بيانات!$C$3:$C$6,بيانات!$D$3:D$6))</f>
        <v/>
      </c>
      <c r="G1002" s="43"/>
      <c r="H1002" s="43"/>
      <c r="I1002" s="43"/>
      <c r="J1002" s="43"/>
      <c r="K1002" s="40"/>
    </row>
    <row r="1003" spans="2:11" ht="15.75">
      <c r="B1003" s="60"/>
      <c r="C1003" s="42"/>
      <c r="D1003" s="6" t="str">
        <f>+IF(C1003="","",LOOKUP(C1003,بيانات!$A$3:$A$101,بيانات!$B$3:$B$101))</f>
        <v/>
      </c>
      <c r="E1003" s="42"/>
      <c r="F1003" s="6" t="str">
        <f>+IF(E1003="","",LOOKUP(E1003,بيانات!$C$3:$C$6,بيانات!$D$3:D$6))</f>
        <v/>
      </c>
      <c r="G1003" s="43"/>
      <c r="H1003" s="43"/>
      <c r="I1003" s="43"/>
      <c r="J1003" s="43"/>
      <c r="K1003" s="40"/>
    </row>
    <row r="1004" spans="2:11" ht="15.75">
      <c r="B1004" s="60"/>
      <c r="C1004" s="42"/>
      <c r="D1004" s="6" t="str">
        <f>+IF(C1004="","",LOOKUP(C1004,بيانات!$A$3:$A$101,بيانات!$B$3:$B$101))</f>
        <v/>
      </c>
      <c r="E1004" s="42"/>
      <c r="F1004" s="6" t="str">
        <f>+IF(E1004="","",LOOKUP(E1004,بيانات!$C$3:$C$6,بيانات!$D$3:D$6))</f>
        <v/>
      </c>
      <c r="G1004" s="43"/>
      <c r="H1004" s="43"/>
      <c r="I1004" s="43"/>
      <c r="J1004" s="43"/>
      <c r="K1004" s="40"/>
    </row>
    <row r="1005" spans="2:11" ht="15.75">
      <c r="B1005" s="60"/>
      <c r="C1005" s="42"/>
      <c r="D1005" s="6" t="str">
        <f>+IF(C1005="","",LOOKUP(C1005,بيانات!$A$3:$A$101,بيانات!$B$3:$B$101))</f>
        <v/>
      </c>
      <c r="E1005" s="42"/>
      <c r="F1005" s="6" t="str">
        <f>+IF(E1005="","",LOOKUP(E1005,بيانات!$C$3:$C$6,بيانات!$D$3:D$6))</f>
        <v/>
      </c>
      <c r="G1005" s="43"/>
      <c r="H1005" s="43"/>
      <c r="I1005" s="43"/>
      <c r="J1005" s="43"/>
      <c r="K1005" s="40"/>
    </row>
    <row r="1006" spans="2:11" ht="15.75">
      <c r="B1006" s="60"/>
      <c r="C1006" s="42"/>
      <c r="D1006" s="6" t="str">
        <f>+IF(C1006="","",LOOKUP(C1006,بيانات!$A$3:$A$101,بيانات!$B$3:$B$101))</f>
        <v/>
      </c>
      <c r="E1006" s="42"/>
      <c r="F1006" s="6" t="str">
        <f>+IF(E1006="","",LOOKUP(E1006,بيانات!$C$3:$C$6,بيانات!$D$3:D$6))</f>
        <v/>
      </c>
      <c r="G1006" s="43"/>
      <c r="H1006" s="43"/>
      <c r="I1006" s="43"/>
      <c r="J1006" s="43"/>
      <c r="K1006" s="40"/>
    </row>
    <row r="1007" spans="2:11" ht="15.75">
      <c r="B1007" s="60"/>
      <c r="C1007" s="42"/>
      <c r="D1007" s="6" t="str">
        <f>+IF(C1007="","",LOOKUP(C1007,بيانات!$A$3:$A$101,بيانات!$B$3:$B$101))</f>
        <v/>
      </c>
      <c r="E1007" s="42"/>
      <c r="F1007" s="6" t="str">
        <f>+IF(E1007="","",LOOKUP(E1007,بيانات!$C$3:$C$6,بيانات!$D$3:D$6))</f>
        <v/>
      </c>
      <c r="G1007" s="43"/>
      <c r="H1007" s="43"/>
      <c r="I1007" s="43"/>
      <c r="J1007" s="43"/>
      <c r="K1007" s="40"/>
    </row>
    <row r="1008" spans="2:11" ht="15.75">
      <c r="B1008" s="60"/>
      <c r="C1008" s="42"/>
      <c r="D1008" s="6" t="str">
        <f>+IF(C1008="","",LOOKUP(C1008,بيانات!$A$3:$A$101,بيانات!$B$3:$B$101))</f>
        <v/>
      </c>
      <c r="E1008" s="42"/>
      <c r="F1008" s="6" t="str">
        <f>+IF(E1008="","",LOOKUP(E1008,بيانات!$C$3:$C$6,بيانات!$D$3:D$6))</f>
        <v/>
      </c>
      <c r="G1008" s="43"/>
      <c r="H1008" s="43"/>
      <c r="I1008" s="43"/>
      <c r="J1008" s="43"/>
      <c r="K1008" s="40"/>
    </row>
    <row r="1009" spans="2:11" ht="15.75">
      <c r="B1009" s="60"/>
      <c r="C1009" s="42"/>
      <c r="D1009" s="6" t="str">
        <f>+IF(C1009="","",LOOKUP(C1009,بيانات!$A$3:$A$101,بيانات!$B$3:$B$101))</f>
        <v/>
      </c>
      <c r="E1009" s="42"/>
      <c r="F1009" s="6" t="str">
        <f>+IF(E1009="","",LOOKUP(E1009,بيانات!$C$3:$C$6,بيانات!$D$3:D$6))</f>
        <v/>
      </c>
      <c r="G1009" s="43"/>
      <c r="H1009" s="43"/>
      <c r="I1009" s="43"/>
      <c r="J1009" s="43"/>
      <c r="K1009" s="40"/>
    </row>
    <row r="1010" spans="2:11" ht="15.75">
      <c r="B1010" s="60"/>
      <c r="C1010" s="42"/>
      <c r="D1010" s="6" t="str">
        <f>+IF(C1010="","",LOOKUP(C1010,بيانات!$A$3:$A$101,بيانات!$B$3:$B$101))</f>
        <v/>
      </c>
      <c r="E1010" s="42"/>
      <c r="F1010" s="6" t="str">
        <f>+IF(E1010="","",LOOKUP(E1010,بيانات!$C$3:$C$6,بيانات!$D$3:D$6))</f>
        <v/>
      </c>
      <c r="G1010" s="43"/>
      <c r="H1010" s="43"/>
      <c r="I1010" s="43"/>
      <c r="J1010" s="43"/>
      <c r="K1010" s="40"/>
    </row>
    <row r="1011" spans="2:11" ht="15.75">
      <c r="B1011" s="60"/>
      <c r="C1011" s="42"/>
      <c r="D1011" s="6" t="str">
        <f>+IF(C1011="","",LOOKUP(C1011,بيانات!$A$3:$A$101,بيانات!$B$3:$B$101))</f>
        <v/>
      </c>
      <c r="E1011" s="42"/>
      <c r="F1011" s="6" t="str">
        <f>+IF(E1011="","",LOOKUP(E1011,بيانات!$C$3:$C$6,بيانات!$D$3:D$6))</f>
        <v/>
      </c>
      <c r="G1011" s="43"/>
      <c r="H1011" s="43"/>
      <c r="I1011" s="43"/>
      <c r="J1011" s="43"/>
      <c r="K1011" s="40"/>
    </row>
    <row r="1012" spans="2:11" ht="15.75">
      <c r="B1012" s="60"/>
      <c r="C1012" s="42"/>
      <c r="D1012" s="6" t="str">
        <f>+IF(C1012="","",LOOKUP(C1012,بيانات!$A$3:$A$101,بيانات!$B$3:$B$101))</f>
        <v/>
      </c>
      <c r="E1012" s="42"/>
      <c r="F1012" s="6" t="str">
        <f>+IF(E1012="","",LOOKUP(E1012,بيانات!$C$3:$C$6,بيانات!$D$3:D$6))</f>
        <v/>
      </c>
      <c r="G1012" s="43"/>
      <c r="H1012" s="43"/>
      <c r="I1012" s="43"/>
      <c r="J1012" s="43"/>
      <c r="K1012" s="40"/>
    </row>
    <row r="1013" spans="2:11" ht="15.75">
      <c r="B1013" s="60"/>
      <c r="C1013" s="42"/>
      <c r="D1013" s="6" t="str">
        <f>+IF(C1013="","",LOOKUP(C1013,بيانات!$A$3:$A$101,بيانات!$B$3:$B$101))</f>
        <v/>
      </c>
      <c r="E1013" s="42"/>
      <c r="F1013" s="6" t="str">
        <f>+IF(E1013="","",LOOKUP(E1013,بيانات!$C$3:$C$6,بيانات!$D$3:D$6))</f>
        <v/>
      </c>
      <c r="G1013" s="43"/>
      <c r="H1013" s="43"/>
      <c r="I1013" s="43"/>
      <c r="J1013" s="43"/>
      <c r="K1013" s="40"/>
    </row>
    <row r="1014" spans="2:11" ht="15.75">
      <c r="B1014" s="60"/>
      <c r="C1014" s="42"/>
      <c r="D1014" s="6" t="str">
        <f>+IF(C1014="","",LOOKUP(C1014,بيانات!$A$3:$A$101,بيانات!$B$3:$B$101))</f>
        <v/>
      </c>
      <c r="E1014" s="42"/>
      <c r="F1014" s="6" t="str">
        <f>+IF(E1014="","",LOOKUP(E1014,بيانات!$C$3:$C$6,بيانات!$D$3:D$6))</f>
        <v/>
      </c>
      <c r="G1014" s="43"/>
      <c r="H1014" s="43"/>
      <c r="I1014" s="43"/>
      <c r="J1014" s="43"/>
      <c r="K1014" s="40"/>
    </row>
    <row r="1015" spans="2:11" ht="15.75">
      <c r="B1015" s="60"/>
      <c r="C1015" s="42"/>
      <c r="D1015" s="6" t="str">
        <f>+IF(C1015="","",LOOKUP(C1015,بيانات!$A$3:$A$101,بيانات!$B$3:$B$101))</f>
        <v/>
      </c>
      <c r="E1015" s="42"/>
      <c r="F1015" s="6" t="str">
        <f>+IF(E1015="","",LOOKUP(E1015,بيانات!$C$3:$C$6,بيانات!$D$3:D$6))</f>
        <v/>
      </c>
      <c r="G1015" s="43"/>
      <c r="H1015" s="43"/>
      <c r="I1015" s="43"/>
      <c r="J1015" s="43"/>
      <c r="K1015" s="40"/>
    </row>
    <row r="1016" spans="2:11" ht="15.75">
      <c r="B1016" s="60"/>
      <c r="C1016" s="42"/>
      <c r="D1016" s="6" t="str">
        <f>+IF(C1016="","",LOOKUP(C1016,بيانات!$A$3:$A$101,بيانات!$B$3:$B$101))</f>
        <v/>
      </c>
      <c r="E1016" s="42"/>
      <c r="F1016" s="6" t="str">
        <f>+IF(E1016="","",LOOKUP(E1016,بيانات!$C$3:$C$6,بيانات!$D$3:D$6))</f>
        <v/>
      </c>
      <c r="G1016" s="43"/>
      <c r="H1016" s="43"/>
      <c r="I1016" s="43"/>
      <c r="J1016" s="43"/>
      <c r="K1016" s="40"/>
    </row>
    <row r="1017" spans="2:11" ht="15.75">
      <c r="B1017" s="60"/>
      <c r="C1017" s="42"/>
      <c r="D1017" s="6" t="str">
        <f>+IF(C1017="","",LOOKUP(C1017,بيانات!$A$3:$A$101,بيانات!$B$3:$B$101))</f>
        <v/>
      </c>
      <c r="E1017" s="42"/>
      <c r="F1017" s="6" t="str">
        <f>+IF(E1017="","",LOOKUP(E1017,بيانات!$C$3:$C$6,بيانات!$D$3:D$6))</f>
        <v/>
      </c>
      <c r="G1017" s="43"/>
      <c r="H1017" s="43"/>
      <c r="I1017" s="43"/>
      <c r="J1017" s="43"/>
      <c r="K1017" s="40"/>
    </row>
    <row r="1018" spans="2:11" ht="15.75">
      <c r="B1018" s="60"/>
      <c r="C1018" s="42"/>
      <c r="D1018" s="6" t="str">
        <f>+IF(C1018="","",LOOKUP(C1018,بيانات!$A$3:$A$101,بيانات!$B$3:$B$101))</f>
        <v/>
      </c>
      <c r="E1018" s="42"/>
      <c r="F1018" s="6" t="str">
        <f>+IF(E1018="","",LOOKUP(E1018,بيانات!$C$3:$C$6,بيانات!$D$3:D$6))</f>
        <v/>
      </c>
      <c r="G1018" s="43"/>
      <c r="H1018" s="43"/>
      <c r="I1018" s="43"/>
      <c r="J1018" s="43"/>
      <c r="K1018" s="40"/>
    </row>
    <row r="1019" spans="2:11" ht="15.75">
      <c r="B1019" s="60"/>
      <c r="C1019" s="42"/>
      <c r="D1019" s="6" t="str">
        <f>+IF(C1019="","",LOOKUP(C1019,بيانات!$A$3:$A$101,بيانات!$B$3:$B$101))</f>
        <v/>
      </c>
      <c r="E1019" s="42"/>
      <c r="F1019" s="6" t="str">
        <f>+IF(E1019="","",LOOKUP(E1019,بيانات!$C$3:$C$6,بيانات!$D$3:D$6))</f>
        <v/>
      </c>
      <c r="G1019" s="43"/>
      <c r="H1019" s="43"/>
      <c r="I1019" s="43"/>
      <c r="J1019" s="43"/>
      <c r="K1019" s="40"/>
    </row>
    <row r="1020" spans="2:11" ht="15.75">
      <c r="B1020" s="60"/>
      <c r="C1020" s="42"/>
      <c r="D1020" s="6" t="str">
        <f>+IF(C1020="","",LOOKUP(C1020,بيانات!$A$3:$A$101,بيانات!$B$3:$B$101))</f>
        <v/>
      </c>
      <c r="E1020" s="42"/>
      <c r="F1020" s="6" t="str">
        <f>+IF(E1020="","",LOOKUP(E1020,بيانات!$C$3:$C$6,بيانات!$D$3:D$6))</f>
        <v/>
      </c>
      <c r="G1020" s="43"/>
      <c r="H1020" s="43"/>
      <c r="I1020" s="43"/>
      <c r="J1020" s="43"/>
      <c r="K1020" s="40"/>
    </row>
    <row r="1021" spans="2:11" ht="15.75">
      <c r="B1021" s="60"/>
      <c r="C1021" s="42"/>
      <c r="D1021" s="6" t="str">
        <f>+IF(C1021="","",LOOKUP(C1021,بيانات!$A$3:$A$101,بيانات!$B$3:$B$101))</f>
        <v/>
      </c>
      <c r="E1021" s="42"/>
      <c r="F1021" s="6" t="str">
        <f>+IF(E1021="","",LOOKUP(E1021,بيانات!$C$3:$C$6,بيانات!$D$3:D$6))</f>
        <v/>
      </c>
      <c r="G1021" s="43"/>
      <c r="H1021" s="43"/>
      <c r="I1021" s="43"/>
      <c r="J1021" s="43"/>
      <c r="K1021" s="40"/>
    </row>
    <row r="1022" spans="2:11" ht="15.75">
      <c r="B1022" s="60"/>
      <c r="C1022" s="42"/>
      <c r="D1022" s="6" t="str">
        <f>+IF(C1022="","",LOOKUP(C1022,بيانات!$A$3:$A$101,بيانات!$B$3:$B$101))</f>
        <v/>
      </c>
      <c r="E1022" s="42"/>
      <c r="F1022" s="6" t="str">
        <f>+IF(E1022="","",LOOKUP(E1022,بيانات!$C$3:$C$6,بيانات!$D$3:D$6))</f>
        <v/>
      </c>
      <c r="G1022" s="43"/>
      <c r="H1022" s="43"/>
      <c r="I1022" s="43"/>
      <c r="J1022" s="43"/>
      <c r="K1022" s="40"/>
    </row>
    <row r="1023" spans="2:11" ht="15.75">
      <c r="B1023" s="60"/>
      <c r="C1023" s="42"/>
      <c r="D1023" s="6" t="str">
        <f>+IF(C1023="","",LOOKUP(C1023,بيانات!$A$3:$A$101,بيانات!$B$3:$B$101))</f>
        <v/>
      </c>
      <c r="E1023" s="42"/>
      <c r="F1023" s="6" t="str">
        <f>+IF(E1023="","",LOOKUP(E1023,بيانات!$C$3:$C$6,بيانات!$D$3:D$6))</f>
        <v/>
      </c>
      <c r="G1023" s="43"/>
      <c r="H1023" s="43"/>
      <c r="I1023" s="43"/>
      <c r="J1023" s="43"/>
      <c r="K1023" s="40"/>
    </row>
    <row r="1024" spans="2:11" ht="15.75">
      <c r="B1024" s="60"/>
      <c r="C1024" s="42"/>
      <c r="D1024" s="6" t="str">
        <f>+IF(C1024="","",LOOKUP(C1024,بيانات!$A$3:$A$101,بيانات!$B$3:$B$101))</f>
        <v/>
      </c>
      <c r="E1024" s="42"/>
      <c r="F1024" s="6" t="str">
        <f>+IF(E1024="","",LOOKUP(E1024,بيانات!$C$3:$C$6,بيانات!$D$3:D$6))</f>
        <v/>
      </c>
      <c r="G1024" s="43"/>
      <c r="H1024" s="43"/>
      <c r="I1024" s="43"/>
      <c r="J1024" s="43"/>
      <c r="K1024" s="40"/>
    </row>
    <row r="1025" spans="2:11" ht="15.75">
      <c r="B1025" s="60"/>
      <c r="C1025" s="42"/>
      <c r="D1025" s="6" t="str">
        <f>+IF(C1025="","",LOOKUP(C1025,بيانات!$A$3:$A$101,بيانات!$B$3:$B$101))</f>
        <v/>
      </c>
      <c r="E1025" s="42"/>
      <c r="F1025" s="6" t="str">
        <f>+IF(E1025="","",LOOKUP(E1025,بيانات!$C$3:$C$6,بيانات!$D$3:D$6))</f>
        <v/>
      </c>
      <c r="G1025" s="43"/>
      <c r="H1025" s="43"/>
      <c r="I1025" s="43"/>
      <c r="J1025" s="43"/>
      <c r="K1025" s="40"/>
    </row>
    <row r="1026" spans="2:11" ht="15.75">
      <c r="B1026" s="60"/>
      <c r="C1026" s="42"/>
      <c r="D1026" s="6" t="str">
        <f>+IF(C1026="","",LOOKUP(C1026,بيانات!$A$3:$A$101,بيانات!$B$3:$B$101))</f>
        <v/>
      </c>
      <c r="E1026" s="42"/>
      <c r="F1026" s="6" t="str">
        <f>+IF(E1026="","",LOOKUP(E1026,بيانات!$C$3:$C$6,بيانات!$D$3:D$6))</f>
        <v/>
      </c>
      <c r="G1026" s="43"/>
      <c r="H1026" s="43"/>
      <c r="I1026" s="43"/>
      <c r="J1026" s="43"/>
      <c r="K1026" s="40"/>
    </row>
    <row r="1027" spans="2:11" ht="15.75">
      <c r="B1027" s="60"/>
      <c r="C1027" s="42"/>
      <c r="D1027" s="6" t="str">
        <f>+IF(C1027="","",LOOKUP(C1027,بيانات!$A$3:$A$101,بيانات!$B$3:$B$101))</f>
        <v/>
      </c>
      <c r="E1027" s="42"/>
      <c r="F1027" s="6" t="str">
        <f>+IF(E1027="","",LOOKUP(E1027,بيانات!$C$3:$C$6,بيانات!$D$3:D$6))</f>
        <v/>
      </c>
      <c r="G1027" s="43"/>
      <c r="H1027" s="43"/>
      <c r="I1027" s="43"/>
      <c r="J1027" s="43"/>
      <c r="K1027" s="40"/>
    </row>
    <row r="1028" spans="2:11" ht="15.75">
      <c r="B1028" s="60"/>
      <c r="C1028" s="42"/>
      <c r="D1028" s="6" t="str">
        <f>+IF(C1028="","",LOOKUP(C1028,بيانات!$A$3:$A$101,بيانات!$B$3:$B$101))</f>
        <v/>
      </c>
      <c r="E1028" s="42"/>
      <c r="F1028" s="6" t="str">
        <f>+IF(E1028="","",LOOKUP(E1028,بيانات!$C$3:$C$6,بيانات!$D$3:D$6))</f>
        <v/>
      </c>
      <c r="G1028" s="43"/>
      <c r="H1028" s="43"/>
      <c r="I1028" s="43"/>
      <c r="J1028" s="43"/>
      <c r="K1028" s="40"/>
    </row>
    <row r="1029" spans="2:11" ht="15.75">
      <c r="B1029" s="60"/>
      <c r="C1029" s="42"/>
      <c r="D1029" s="6" t="str">
        <f>+IF(C1029="","",LOOKUP(C1029,بيانات!$A$3:$A$101,بيانات!$B$3:$B$101))</f>
        <v/>
      </c>
      <c r="E1029" s="42"/>
      <c r="F1029" s="6" t="str">
        <f>+IF(E1029="","",LOOKUP(E1029,بيانات!$C$3:$C$6,بيانات!$D$3:D$6))</f>
        <v/>
      </c>
      <c r="G1029" s="43"/>
      <c r="H1029" s="43"/>
      <c r="I1029" s="43"/>
      <c r="J1029" s="43"/>
      <c r="K1029" s="40"/>
    </row>
    <row r="1030" spans="2:11" ht="15.75">
      <c r="B1030" s="60"/>
      <c r="C1030" s="42"/>
      <c r="D1030" s="6" t="str">
        <f>+IF(C1030="","",LOOKUP(C1030,بيانات!$A$3:$A$101,بيانات!$B$3:$B$101))</f>
        <v/>
      </c>
      <c r="E1030" s="42"/>
      <c r="F1030" s="6" t="str">
        <f>+IF(E1030="","",LOOKUP(E1030,بيانات!$C$3:$C$6,بيانات!$D$3:D$6))</f>
        <v/>
      </c>
      <c r="G1030" s="43"/>
      <c r="H1030" s="43"/>
      <c r="I1030" s="43"/>
      <c r="J1030" s="43"/>
      <c r="K1030" s="40"/>
    </row>
    <row r="1031" spans="2:11" ht="15.75">
      <c r="B1031" s="60"/>
      <c r="C1031" s="42"/>
      <c r="D1031" s="6" t="str">
        <f>+IF(C1031="","",LOOKUP(C1031,بيانات!$A$3:$A$101,بيانات!$B$3:$B$101))</f>
        <v/>
      </c>
      <c r="E1031" s="42"/>
      <c r="F1031" s="6" t="str">
        <f>+IF(E1031="","",LOOKUP(E1031,بيانات!$C$3:$C$6,بيانات!$D$3:D$6))</f>
        <v/>
      </c>
      <c r="G1031" s="43"/>
      <c r="H1031" s="43"/>
      <c r="I1031" s="43"/>
      <c r="J1031" s="43"/>
      <c r="K1031" s="40"/>
    </row>
    <row r="1032" spans="2:11" ht="15.75">
      <c r="B1032" s="60"/>
      <c r="C1032" s="42"/>
      <c r="D1032" s="6" t="str">
        <f>+IF(C1032="","",LOOKUP(C1032,بيانات!$A$3:$A$101,بيانات!$B$3:$B$101))</f>
        <v/>
      </c>
      <c r="E1032" s="42"/>
      <c r="F1032" s="6" t="str">
        <f>+IF(E1032="","",LOOKUP(E1032,بيانات!$C$3:$C$6,بيانات!$D$3:D$6))</f>
        <v/>
      </c>
      <c r="G1032" s="43"/>
      <c r="H1032" s="43"/>
      <c r="I1032" s="43"/>
      <c r="J1032" s="43"/>
      <c r="K1032" s="40"/>
    </row>
    <row r="1033" spans="2:11" ht="15.75">
      <c r="B1033" s="60"/>
      <c r="C1033" s="42"/>
      <c r="D1033" s="6" t="str">
        <f>+IF(C1033="","",LOOKUP(C1033,بيانات!$A$3:$A$101,بيانات!$B$3:$B$101))</f>
        <v/>
      </c>
      <c r="E1033" s="42"/>
      <c r="F1033" s="6" t="str">
        <f>+IF(E1033="","",LOOKUP(E1033,بيانات!$C$3:$C$6,بيانات!$D$3:D$6))</f>
        <v/>
      </c>
      <c r="G1033" s="43"/>
      <c r="H1033" s="43"/>
      <c r="I1033" s="43"/>
      <c r="J1033" s="43"/>
      <c r="K1033" s="40"/>
    </row>
    <row r="1034" spans="2:11" ht="15.75">
      <c r="B1034" s="60"/>
      <c r="C1034" s="42"/>
      <c r="D1034" s="6" t="str">
        <f>+IF(C1034="","",LOOKUP(C1034,بيانات!$A$3:$A$101,بيانات!$B$3:$B$101))</f>
        <v/>
      </c>
      <c r="E1034" s="42"/>
      <c r="F1034" s="6" t="str">
        <f>+IF(E1034="","",LOOKUP(E1034,بيانات!$C$3:$C$6,بيانات!$D$3:D$6))</f>
        <v/>
      </c>
      <c r="G1034" s="43"/>
      <c r="H1034" s="43"/>
      <c r="I1034" s="43"/>
      <c r="J1034" s="43"/>
      <c r="K1034" s="40"/>
    </row>
    <row r="1035" spans="2:11" ht="15.75">
      <c r="B1035" s="60"/>
      <c r="C1035" s="42"/>
      <c r="D1035" s="6" t="str">
        <f>+IF(C1035="","",LOOKUP(C1035,بيانات!$A$3:$A$101,بيانات!$B$3:$B$101))</f>
        <v/>
      </c>
      <c r="E1035" s="42"/>
      <c r="F1035" s="6" t="str">
        <f>+IF(E1035="","",LOOKUP(E1035,بيانات!$C$3:$C$6,بيانات!$D$3:D$6))</f>
        <v/>
      </c>
      <c r="G1035" s="43"/>
      <c r="H1035" s="43"/>
      <c r="I1035" s="43"/>
      <c r="J1035" s="43"/>
      <c r="K1035" s="40"/>
    </row>
    <row r="1036" spans="2:11" ht="15.75">
      <c r="B1036" s="60"/>
      <c r="C1036" s="42"/>
      <c r="D1036" s="6" t="str">
        <f>+IF(C1036="","",LOOKUP(C1036,بيانات!$A$3:$A$101,بيانات!$B$3:$B$101))</f>
        <v/>
      </c>
      <c r="E1036" s="42"/>
      <c r="F1036" s="6" t="str">
        <f>+IF(E1036="","",LOOKUP(E1036,بيانات!$C$3:$C$6,بيانات!$D$3:D$6))</f>
        <v/>
      </c>
      <c r="G1036" s="43"/>
      <c r="H1036" s="43"/>
      <c r="I1036" s="43"/>
      <c r="J1036" s="43"/>
      <c r="K1036" s="40"/>
    </row>
    <row r="1037" spans="2:11" ht="15.75">
      <c r="B1037" s="60"/>
      <c r="C1037" s="42"/>
      <c r="D1037" s="6" t="str">
        <f>+IF(C1037="","",LOOKUP(C1037,بيانات!$A$3:$A$101,بيانات!$B$3:$B$101))</f>
        <v/>
      </c>
      <c r="E1037" s="42"/>
      <c r="F1037" s="6" t="str">
        <f>+IF(E1037="","",LOOKUP(E1037,بيانات!$C$3:$C$6,بيانات!$D$3:D$6))</f>
        <v/>
      </c>
      <c r="G1037" s="43"/>
      <c r="H1037" s="43"/>
      <c r="I1037" s="43"/>
      <c r="J1037" s="43"/>
      <c r="K1037" s="40"/>
    </row>
    <row r="1038" spans="2:11" ht="15.75">
      <c r="B1038" s="60"/>
      <c r="C1038" s="42"/>
      <c r="D1038" s="6" t="str">
        <f>+IF(C1038="","",LOOKUP(C1038,بيانات!$A$3:$A$101,بيانات!$B$3:$B$101))</f>
        <v/>
      </c>
      <c r="E1038" s="42"/>
      <c r="F1038" s="6" t="str">
        <f>+IF(E1038="","",LOOKUP(E1038,بيانات!$C$3:$C$6,بيانات!$D$3:D$6))</f>
        <v/>
      </c>
      <c r="G1038" s="43"/>
      <c r="H1038" s="43"/>
      <c r="I1038" s="43"/>
      <c r="J1038" s="43"/>
      <c r="K1038" s="40"/>
    </row>
    <row r="1039" spans="2:11" ht="15.75">
      <c r="B1039" s="60"/>
      <c r="C1039" s="42"/>
      <c r="D1039" s="6" t="str">
        <f>+IF(C1039="","",LOOKUP(C1039,بيانات!$A$3:$A$101,بيانات!$B$3:$B$101))</f>
        <v/>
      </c>
      <c r="E1039" s="42"/>
      <c r="F1039" s="6" t="str">
        <f>+IF(E1039="","",LOOKUP(E1039,بيانات!$C$3:$C$6,بيانات!$D$3:D$6))</f>
        <v/>
      </c>
      <c r="G1039" s="43"/>
      <c r="H1039" s="43"/>
      <c r="I1039" s="43"/>
      <c r="J1039" s="43"/>
      <c r="K1039" s="40"/>
    </row>
    <row r="1040" spans="2:11" ht="15.75">
      <c r="B1040" s="60"/>
      <c r="C1040" s="42"/>
      <c r="D1040" s="6" t="str">
        <f>+IF(C1040="","",LOOKUP(C1040,بيانات!$A$3:$A$101,بيانات!$B$3:$B$101))</f>
        <v/>
      </c>
      <c r="E1040" s="42"/>
      <c r="F1040" s="6" t="str">
        <f>+IF(E1040="","",LOOKUP(E1040,بيانات!$C$3:$C$6,بيانات!$D$3:D$6))</f>
        <v/>
      </c>
      <c r="G1040" s="43"/>
      <c r="H1040" s="43"/>
      <c r="I1040" s="43"/>
      <c r="J1040" s="43"/>
      <c r="K1040" s="40"/>
    </row>
    <row r="1041" spans="2:11" ht="15.75">
      <c r="B1041" s="60"/>
      <c r="C1041" s="42"/>
      <c r="D1041" s="6" t="str">
        <f>+IF(C1041="","",LOOKUP(C1041,بيانات!$A$3:$A$101,بيانات!$B$3:$B$101))</f>
        <v/>
      </c>
      <c r="E1041" s="42"/>
      <c r="F1041" s="6" t="str">
        <f>+IF(E1041="","",LOOKUP(E1041,بيانات!$C$3:$C$6,بيانات!$D$3:D$6))</f>
        <v/>
      </c>
      <c r="G1041" s="43"/>
      <c r="H1041" s="43"/>
      <c r="I1041" s="43"/>
      <c r="J1041" s="43"/>
      <c r="K1041" s="40"/>
    </row>
    <row r="1042" spans="2:11" ht="15.75">
      <c r="B1042" s="60"/>
      <c r="C1042" s="42"/>
      <c r="D1042" s="6" t="str">
        <f>+IF(C1042="","",LOOKUP(C1042,بيانات!$A$3:$A$101,بيانات!$B$3:$B$101))</f>
        <v/>
      </c>
      <c r="E1042" s="42"/>
      <c r="F1042" s="6" t="str">
        <f>+IF(E1042="","",LOOKUP(E1042,بيانات!$C$3:$C$6,بيانات!$D$3:D$6))</f>
        <v/>
      </c>
      <c r="G1042" s="43"/>
      <c r="H1042" s="43"/>
      <c r="I1042" s="43"/>
      <c r="J1042" s="43"/>
      <c r="K1042" s="40"/>
    </row>
    <row r="1043" spans="2:11" ht="15.75">
      <c r="B1043" s="60"/>
      <c r="C1043" s="42"/>
      <c r="D1043" s="6" t="str">
        <f>+IF(C1043="","",LOOKUP(C1043,بيانات!$A$3:$A$101,بيانات!$B$3:$B$101))</f>
        <v/>
      </c>
      <c r="E1043" s="42"/>
      <c r="F1043" s="6" t="str">
        <f>+IF(E1043="","",LOOKUP(E1043,بيانات!$C$3:$C$6,بيانات!$D$3:D$6))</f>
        <v/>
      </c>
      <c r="G1043" s="43"/>
      <c r="H1043" s="43"/>
      <c r="I1043" s="43"/>
      <c r="J1043" s="43"/>
      <c r="K1043" s="40"/>
    </row>
    <row r="1044" spans="2:11" ht="15.75">
      <c r="B1044" s="60"/>
      <c r="C1044" s="42"/>
      <c r="D1044" s="6" t="str">
        <f>+IF(C1044="","",LOOKUP(C1044,بيانات!$A$3:$A$101,بيانات!$B$3:$B$101))</f>
        <v/>
      </c>
      <c r="E1044" s="42"/>
      <c r="F1044" s="6" t="str">
        <f>+IF(E1044="","",LOOKUP(E1044,بيانات!$C$3:$C$6,بيانات!$D$3:D$6))</f>
        <v/>
      </c>
      <c r="G1044" s="43"/>
      <c r="H1044" s="43"/>
      <c r="I1044" s="43"/>
      <c r="J1044" s="43"/>
      <c r="K1044" s="40"/>
    </row>
    <row r="1045" spans="2:11" ht="15.75">
      <c r="B1045" s="60"/>
      <c r="C1045" s="42"/>
      <c r="D1045" s="6" t="str">
        <f>+IF(C1045="","",LOOKUP(C1045,بيانات!$A$3:$A$101,بيانات!$B$3:$B$101))</f>
        <v/>
      </c>
      <c r="E1045" s="42"/>
      <c r="F1045" s="6" t="str">
        <f>+IF(E1045="","",LOOKUP(E1045,بيانات!$C$3:$C$6,بيانات!$D$3:D$6))</f>
        <v/>
      </c>
      <c r="G1045" s="43"/>
      <c r="H1045" s="43"/>
      <c r="I1045" s="43"/>
      <c r="J1045" s="43"/>
      <c r="K1045" s="40"/>
    </row>
    <row r="1046" spans="2:11" ht="15.75">
      <c r="B1046" s="60"/>
      <c r="C1046" s="42"/>
      <c r="D1046" s="6" t="str">
        <f>+IF(C1046="","",LOOKUP(C1046,بيانات!$A$3:$A$101,بيانات!$B$3:$B$101))</f>
        <v/>
      </c>
      <c r="E1046" s="42"/>
      <c r="F1046" s="6" t="str">
        <f>+IF(E1046="","",LOOKUP(E1046,بيانات!$C$3:$C$6,بيانات!$D$3:D$6))</f>
        <v/>
      </c>
      <c r="G1046" s="43"/>
      <c r="H1046" s="43"/>
      <c r="I1046" s="43"/>
      <c r="J1046" s="43"/>
      <c r="K1046" s="40"/>
    </row>
    <row r="1047" spans="2:11" ht="15.75">
      <c r="B1047" s="60"/>
      <c r="C1047" s="42"/>
      <c r="D1047" s="6" t="str">
        <f>+IF(C1047="","",LOOKUP(C1047,بيانات!$A$3:$A$101,بيانات!$B$3:$B$101))</f>
        <v/>
      </c>
      <c r="E1047" s="42"/>
      <c r="F1047" s="6" t="str">
        <f>+IF(E1047="","",LOOKUP(E1047,بيانات!$C$3:$C$6,بيانات!$D$3:D$6))</f>
        <v/>
      </c>
      <c r="G1047" s="43"/>
      <c r="H1047" s="43"/>
      <c r="I1047" s="43"/>
      <c r="J1047" s="43"/>
      <c r="K1047" s="40"/>
    </row>
    <row r="1048" spans="2:11" ht="15.75">
      <c r="B1048" s="60"/>
      <c r="C1048" s="42"/>
      <c r="D1048" s="6" t="str">
        <f>+IF(C1048="","",LOOKUP(C1048,بيانات!$A$3:$A$101,بيانات!$B$3:$B$101))</f>
        <v/>
      </c>
      <c r="E1048" s="42"/>
      <c r="F1048" s="6" t="str">
        <f>+IF(E1048="","",LOOKUP(E1048,بيانات!$C$3:$C$6,بيانات!$D$3:D$6))</f>
        <v/>
      </c>
      <c r="G1048" s="43"/>
      <c r="H1048" s="43"/>
      <c r="I1048" s="43"/>
      <c r="J1048" s="43"/>
      <c r="K1048" s="40"/>
    </row>
    <row r="1049" spans="2:11" ht="15.75">
      <c r="B1049" s="60"/>
      <c r="C1049" s="42"/>
      <c r="D1049" s="6" t="str">
        <f>+IF(C1049="","",LOOKUP(C1049,بيانات!$A$3:$A$101,بيانات!$B$3:$B$101))</f>
        <v/>
      </c>
      <c r="E1049" s="42"/>
      <c r="F1049" s="6" t="str">
        <f>+IF(E1049="","",LOOKUP(E1049,بيانات!$C$3:$C$6,بيانات!$D$3:D$6))</f>
        <v/>
      </c>
      <c r="G1049" s="43"/>
      <c r="H1049" s="43"/>
      <c r="I1049" s="43"/>
      <c r="J1049" s="43"/>
      <c r="K1049" s="40"/>
    </row>
    <row r="1050" spans="2:11" ht="15.75">
      <c r="B1050" s="60"/>
      <c r="C1050" s="42"/>
      <c r="D1050" s="6" t="str">
        <f>+IF(C1050="","",LOOKUP(C1050,بيانات!$A$3:$A$101,بيانات!$B$3:$B$101))</f>
        <v/>
      </c>
      <c r="E1050" s="42"/>
      <c r="F1050" s="6" t="str">
        <f>+IF(E1050="","",LOOKUP(E1050,بيانات!$C$3:$C$6,بيانات!$D$3:D$6))</f>
        <v/>
      </c>
      <c r="G1050" s="43"/>
      <c r="H1050" s="43"/>
      <c r="I1050" s="43"/>
      <c r="J1050" s="43"/>
      <c r="K1050" s="40"/>
    </row>
    <row r="1051" spans="2:11" ht="15.75">
      <c r="B1051" s="60"/>
      <c r="C1051" s="42"/>
      <c r="D1051" s="6" t="str">
        <f>+IF(C1051="","",LOOKUP(C1051,بيانات!$A$3:$A$101,بيانات!$B$3:$B$101))</f>
        <v/>
      </c>
      <c r="E1051" s="42"/>
      <c r="F1051" s="6" t="str">
        <f>+IF(E1051="","",LOOKUP(E1051,بيانات!$C$3:$C$6,بيانات!$D$3:D$6))</f>
        <v/>
      </c>
      <c r="G1051" s="43"/>
      <c r="H1051" s="43"/>
      <c r="I1051" s="43"/>
      <c r="J1051" s="43"/>
      <c r="K1051" s="40"/>
    </row>
    <row r="1052" spans="2:11" ht="15.75">
      <c r="B1052" s="60"/>
      <c r="C1052" s="42"/>
      <c r="D1052" s="6" t="str">
        <f>+IF(C1052="","",LOOKUP(C1052,بيانات!$A$3:$A$101,بيانات!$B$3:$B$101))</f>
        <v/>
      </c>
      <c r="E1052" s="42"/>
      <c r="F1052" s="6" t="str">
        <f>+IF(E1052="","",LOOKUP(E1052,بيانات!$C$3:$C$6,بيانات!$D$3:D$6))</f>
        <v/>
      </c>
      <c r="G1052" s="43"/>
      <c r="H1052" s="43"/>
      <c r="I1052" s="43"/>
      <c r="J1052" s="43"/>
      <c r="K1052" s="40"/>
    </row>
    <row r="1053" spans="2:11" ht="15.75">
      <c r="B1053" s="60"/>
      <c r="C1053" s="42"/>
      <c r="D1053" s="6" t="str">
        <f>+IF(C1053="","",LOOKUP(C1053,بيانات!$A$3:$A$101,بيانات!$B$3:$B$101))</f>
        <v/>
      </c>
      <c r="E1053" s="42"/>
      <c r="F1053" s="6" t="str">
        <f>+IF(E1053="","",LOOKUP(E1053,بيانات!$C$3:$C$6,بيانات!$D$3:D$6))</f>
        <v/>
      </c>
      <c r="G1053" s="43"/>
      <c r="H1053" s="43"/>
      <c r="I1053" s="43"/>
      <c r="J1053" s="43"/>
      <c r="K1053" s="40"/>
    </row>
    <row r="1054" spans="2:11" ht="15.75">
      <c r="B1054" s="60"/>
      <c r="C1054" s="42"/>
      <c r="D1054" s="6" t="str">
        <f>+IF(C1054="","",LOOKUP(C1054,بيانات!$A$3:$A$101,بيانات!$B$3:$B$101))</f>
        <v/>
      </c>
      <c r="E1054" s="42"/>
      <c r="F1054" s="6" t="str">
        <f>+IF(E1054="","",LOOKUP(E1054,بيانات!$C$3:$C$6,بيانات!$D$3:D$6))</f>
        <v/>
      </c>
      <c r="G1054" s="43"/>
      <c r="H1054" s="43"/>
      <c r="I1054" s="43"/>
      <c r="J1054" s="43"/>
      <c r="K1054" s="40"/>
    </row>
    <row r="1055" spans="2:11" ht="15.75">
      <c r="B1055" s="60"/>
      <c r="C1055" s="42"/>
      <c r="D1055" s="6" t="str">
        <f>+IF(C1055="","",LOOKUP(C1055,بيانات!$A$3:$A$101,بيانات!$B$3:$B$101))</f>
        <v/>
      </c>
      <c r="E1055" s="42"/>
      <c r="F1055" s="6" t="str">
        <f>+IF(E1055="","",LOOKUP(E1055,بيانات!$C$3:$C$6,بيانات!$D$3:D$6))</f>
        <v/>
      </c>
      <c r="G1055" s="43"/>
      <c r="H1055" s="43"/>
      <c r="I1055" s="43"/>
      <c r="J1055" s="43"/>
      <c r="K1055" s="40"/>
    </row>
    <row r="1056" spans="2:11" ht="15.75">
      <c r="B1056" s="60"/>
      <c r="C1056" s="42"/>
      <c r="D1056" s="6" t="str">
        <f>+IF(C1056="","",LOOKUP(C1056,بيانات!$A$3:$A$101,بيانات!$B$3:$B$101))</f>
        <v/>
      </c>
      <c r="E1056" s="42"/>
      <c r="F1056" s="6" t="str">
        <f>+IF(E1056="","",LOOKUP(E1056,بيانات!$C$3:$C$6,بيانات!$D$3:D$6))</f>
        <v/>
      </c>
      <c r="G1056" s="43"/>
      <c r="H1056" s="43"/>
      <c r="I1056" s="43"/>
      <c r="J1056" s="43"/>
      <c r="K1056" s="40"/>
    </row>
    <row r="1057" spans="2:11" ht="15.75">
      <c r="B1057" s="60"/>
      <c r="C1057" s="42"/>
      <c r="D1057" s="6" t="str">
        <f>+IF(C1057="","",LOOKUP(C1057,بيانات!$A$3:$A$101,بيانات!$B$3:$B$101))</f>
        <v/>
      </c>
      <c r="E1057" s="42"/>
      <c r="F1057" s="6" t="str">
        <f>+IF(E1057="","",LOOKUP(E1057,بيانات!$C$3:$C$6,بيانات!$D$3:D$6))</f>
        <v/>
      </c>
      <c r="G1057" s="43"/>
      <c r="H1057" s="43"/>
      <c r="I1057" s="43"/>
      <c r="J1057" s="43"/>
      <c r="K1057" s="40"/>
    </row>
    <row r="1058" spans="2:11" ht="15.75">
      <c r="B1058" s="60"/>
      <c r="C1058" s="42"/>
      <c r="D1058" s="6" t="str">
        <f>+IF(C1058="","",LOOKUP(C1058,بيانات!$A$3:$A$101,بيانات!$B$3:$B$101))</f>
        <v/>
      </c>
      <c r="E1058" s="42"/>
      <c r="F1058" s="6" t="str">
        <f>+IF(E1058="","",LOOKUP(E1058,بيانات!$C$3:$C$6,بيانات!$D$3:D$6))</f>
        <v/>
      </c>
      <c r="G1058" s="43"/>
      <c r="H1058" s="43"/>
      <c r="I1058" s="43"/>
      <c r="J1058" s="43"/>
      <c r="K1058" s="40"/>
    </row>
    <row r="1059" spans="2:11" ht="15.75">
      <c r="B1059" s="60"/>
      <c r="C1059" s="42"/>
      <c r="D1059" s="6" t="str">
        <f>+IF(C1059="","",LOOKUP(C1059,بيانات!$A$3:$A$101,بيانات!$B$3:$B$101))</f>
        <v/>
      </c>
      <c r="E1059" s="42"/>
      <c r="F1059" s="6" t="str">
        <f>+IF(E1059="","",LOOKUP(E1059,بيانات!$C$3:$C$6,بيانات!$D$3:D$6))</f>
        <v/>
      </c>
      <c r="G1059" s="43"/>
      <c r="H1059" s="43"/>
      <c r="I1059" s="43"/>
      <c r="J1059" s="43"/>
      <c r="K1059" s="40"/>
    </row>
    <row r="1060" spans="2:11" ht="15.75">
      <c r="B1060" s="60"/>
      <c r="C1060" s="42"/>
      <c r="D1060" s="6" t="str">
        <f>+IF(C1060="","",LOOKUP(C1060,بيانات!$A$3:$A$101,بيانات!$B$3:$B$101))</f>
        <v/>
      </c>
      <c r="E1060" s="42"/>
      <c r="F1060" s="6" t="str">
        <f>+IF(E1060="","",LOOKUP(E1060,بيانات!$C$3:$C$6,بيانات!$D$3:D$6))</f>
        <v/>
      </c>
      <c r="G1060" s="43"/>
      <c r="H1060" s="43"/>
      <c r="I1060" s="43"/>
      <c r="J1060" s="43"/>
      <c r="K1060" s="40"/>
    </row>
    <row r="1061" spans="2:11" ht="15.75">
      <c r="B1061" s="60"/>
      <c r="C1061" s="42"/>
      <c r="D1061" s="6" t="str">
        <f>+IF(C1061="","",LOOKUP(C1061,بيانات!$A$3:$A$101,بيانات!$B$3:$B$101))</f>
        <v/>
      </c>
      <c r="E1061" s="42"/>
      <c r="F1061" s="6" t="str">
        <f>+IF(E1061="","",LOOKUP(E1061,بيانات!$C$3:$C$6,بيانات!$D$3:D$6))</f>
        <v/>
      </c>
      <c r="G1061" s="43"/>
      <c r="H1061" s="43"/>
      <c r="I1061" s="43"/>
      <c r="J1061" s="43"/>
      <c r="K1061" s="40"/>
    </row>
    <row r="1062" spans="2:11" ht="15.75">
      <c r="B1062" s="60"/>
      <c r="C1062" s="42"/>
      <c r="D1062" s="6" t="str">
        <f>+IF(C1062="","",LOOKUP(C1062,بيانات!$A$3:$A$101,بيانات!$B$3:$B$101))</f>
        <v/>
      </c>
      <c r="E1062" s="42"/>
      <c r="F1062" s="6" t="str">
        <f>+IF(E1062="","",LOOKUP(E1062,بيانات!$C$3:$C$6,بيانات!$D$3:D$6))</f>
        <v/>
      </c>
      <c r="G1062" s="43"/>
      <c r="H1062" s="43"/>
      <c r="I1062" s="43"/>
      <c r="J1062" s="43"/>
      <c r="K1062" s="40"/>
    </row>
    <row r="1063" spans="2:11" ht="15.75">
      <c r="B1063" s="60"/>
      <c r="C1063" s="42"/>
      <c r="D1063" s="6" t="str">
        <f>+IF(C1063="","",LOOKUP(C1063,بيانات!$A$3:$A$101,بيانات!$B$3:$B$101))</f>
        <v/>
      </c>
      <c r="E1063" s="42"/>
      <c r="F1063" s="6" t="str">
        <f>+IF(E1063="","",LOOKUP(E1063,بيانات!$C$3:$C$6,بيانات!$D$3:D$6))</f>
        <v/>
      </c>
      <c r="G1063" s="43"/>
      <c r="H1063" s="43"/>
      <c r="I1063" s="43"/>
      <c r="J1063" s="43"/>
      <c r="K1063" s="40"/>
    </row>
    <row r="1064" spans="2:11" ht="15.75">
      <c r="B1064" s="60"/>
      <c r="C1064" s="42"/>
      <c r="D1064" s="6" t="str">
        <f>+IF(C1064="","",LOOKUP(C1064,بيانات!$A$3:$A$101,بيانات!$B$3:$B$101))</f>
        <v/>
      </c>
      <c r="E1064" s="42"/>
      <c r="F1064" s="6" t="str">
        <f>+IF(E1064="","",LOOKUP(E1064,بيانات!$C$3:$C$6,بيانات!$D$3:D$6))</f>
        <v/>
      </c>
      <c r="G1064" s="43"/>
      <c r="H1064" s="43"/>
      <c r="I1064" s="43"/>
      <c r="J1064" s="43"/>
      <c r="K1064" s="40"/>
    </row>
    <row r="1065" spans="2:11" ht="15.75">
      <c r="B1065" s="60"/>
      <c r="C1065" s="42"/>
      <c r="D1065" s="6" t="str">
        <f>+IF(C1065="","",LOOKUP(C1065,بيانات!$A$3:$A$101,بيانات!$B$3:$B$101))</f>
        <v/>
      </c>
      <c r="E1065" s="42"/>
      <c r="F1065" s="6" t="str">
        <f>+IF(E1065="","",LOOKUP(E1065,بيانات!$C$3:$C$6,بيانات!$D$3:D$6))</f>
        <v/>
      </c>
      <c r="G1065" s="43"/>
      <c r="H1065" s="43"/>
      <c r="I1065" s="43"/>
      <c r="J1065" s="43"/>
      <c r="K1065" s="40"/>
    </row>
    <row r="1066" spans="2:11" ht="15.75">
      <c r="B1066" s="60"/>
      <c r="C1066" s="42"/>
      <c r="D1066" s="6" t="str">
        <f>+IF(C1066="","",LOOKUP(C1066,بيانات!$A$3:$A$101,بيانات!$B$3:$B$101))</f>
        <v/>
      </c>
      <c r="E1066" s="42"/>
      <c r="F1066" s="6" t="str">
        <f>+IF(E1066="","",LOOKUP(E1066,بيانات!$C$3:$C$6,بيانات!$D$3:D$6))</f>
        <v/>
      </c>
      <c r="G1066" s="43"/>
      <c r="H1066" s="43"/>
      <c r="I1066" s="43"/>
      <c r="J1066" s="43"/>
      <c r="K1066" s="40"/>
    </row>
    <row r="1067" spans="2:11" ht="15.75">
      <c r="B1067" s="60"/>
      <c r="C1067" s="42"/>
      <c r="D1067" s="6" t="str">
        <f>+IF(C1067="","",LOOKUP(C1067,بيانات!$A$3:$A$101,بيانات!$B$3:$B$101))</f>
        <v/>
      </c>
      <c r="E1067" s="42"/>
      <c r="F1067" s="6" t="str">
        <f>+IF(E1067="","",LOOKUP(E1067,بيانات!$C$3:$C$6,بيانات!$D$3:D$6))</f>
        <v/>
      </c>
      <c r="G1067" s="43"/>
      <c r="H1067" s="43"/>
      <c r="I1067" s="43"/>
      <c r="J1067" s="43"/>
      <c r="K1067" s="40"/>
    </row>
    <row r="1068" spans="2:11" ht="15.75">
      <c r="B1068" s="60"/>
      <c r="C1068" s="42"/>
      <c r="D1068" s="6" t="str">
        <f>+IF(C1068="","",LOOKUP(C1068,بيانات!$A$3:$A$101,بيانات!$B$3:$B$101))</f>
        <v/>
      </c>
      <c r="E1068" s="42"/>
      <c r="F1068" s="6" t="str">
        <f>+IF(E1068="","",LOOKUP(E1068,بيانات!$C$3:$C$6,بيانات!$D$3:D$6))</f>
        <v/>
      </c>
      <c r="G1068" s="43"/>
      <c r="H1068" s="43"/>
      <c r="I1068" s="43"/>
      <c r="J1068" s="43"/>
      <c r="K1068" s="40"/>
    </row>
    <row r="1069" spans="2:11" ht="15.75">
      <c r="B1069" s="60"/>
      <c r="C1069" s="42"/>
      <c r="D1069" s="6" t="str">
        <f>+IF(C1069="","",LOOKUP(C1069,بيانات!$A$3:$A$101,بيانات!$B$3:$B$101))</f>
        <v/>
      </c>
      <c r="E1069" s="42"/>
      <c r="F1069" s="6" t="str">
        <f>+IF(E1069="","",LOOKUP(E1069,بيانات!$C$3:$C$6,بيانات!$D$3:D$6))</f>
        <v/>
      </c>
      <c r="G1069" s="43"/>
      <c r="H1069" s="43"/>
      <c r="I1069" s="43"/>
      <c r="J1069" s="43"/>
      <c r="K1069" s="40"/>
    </row>
    <row r="1070" spans="2:11" ht="15.75">
      <c r="B1070" s="60"/>
      <c r="C1070" s="42"/>
      <c r="D1070" s="6" t="str">
        <f>+IF(C1070="","",LOOKUP(C1070,بيانات!$A$3:$A$101,بيانات!$B$3:$B$101))</f>
        <v/>
      </c>
      <c r="E1070" s="42"/>
      <c r="F1070" s="6" t="str">
        <f>+IF(E1070="","",LOOKUP(E1070,بيانات!$C$3:$C$6,بيانات!$D$3:D$6))</f>
        <v/>
      </c>
      <c r="G1070" s="43"/>
      <c r="H1070" s="43"/>
      <c r="I1070" s="43"/>
      <c r="J1070" s="43"/>
      <c r="K1070" s="40"/>
    </row>
    <row r="1071" spans="2:11" ht="15.75">
      <c r="B1071" s="60"/>
      <c r="C1071" s="42"/>
      <c r="D1071" s="6" t="str">
        <f>+IF(C1071="","",LOOKUP(C1071,بيانات!$A$3:$A$101,بيانات!$B$3:$B$101))</f>
        <v/>
      </c>
      <c r="E1071" s="42"/>
      <c r="F1071" s="6" t="str">
        <f>+IF(E1071="","",LOOKUP(E1071,بيانات!$C$3:$C$6,بيانات!$D$3:D$6))</f>
        <v/>
      </c>
      <c r="G1071" s="43"/>
      <c r="H1071" s="43"/>
      <c r="I1071" s="43"/>
      <c r="J1071" s="43"/>
      <c r="K1071" s="40"/>
    </row>
    <row r="1072" spans="2:11" ht="15.75">
      <c r="B1072" s="60"/>
      <c r="C1072" s="42"/>
      <c r="D1072" s="6" t="str">
        <f>+IF(C1072="","",LOOKUP(C1072,بيانات!$A$3:$A$101,بيانات!$B$3:$B$101))</f>
        <v/>
      </c>
      <c r="E1072" s="42"/>
      <c r="F1072" s="6" t="str">
        <f>+IF(E1072="","",LOOKUP(E1072,بيانات!$C$3:$C$6,بيانات!$D$3:D$6))</f>
        <v/>
      </c>
      <c r="G1072" s="43"/>
      <c r="H1072" s="43"/>
      <c r="I1072" s="43"/>
      <c r="J1072" s="43"/>
      <c r="K1072" s="40"/>
    </row>
    <row r="1073" spans="2:11" ht="15.75">
      <c r="B1073" s="60"/>
      <c r="C1073" s="42"/>
      <c r="D1073" s="6" t="str">
        <f>+IF(C1073="","",LOOKUP(C1073,بيانات!$A$3:$A$101,بيانات!$B$3:$B$101))</f>
        <v/>
      </c>
      <c r="E1073" s="42"/>
      <c r="F1073" s="6" t="str">
        <f>+IF(E1073="","",LOOKUP(E1073,بيانات!$C$3:$C$6,بيانات!$D$3:D$6))</f>
        <v/>
      </c>
      <c r="G1073" s="43"/>
      <c r="H1073" s="43"/>
      <c r="I1073" s="43"/>
      <c r="J1073" s="43"/>
      <c r="K1073" s="40"/>
    </row>
    <row r="1074" spans="2:11" ht="15.75">
      <c r="B1074" s="60"/>
      <c r="C1074" s="42"/>
      <c r="D1074" s="6" t="str">
        <f>+IF(C1074="","",LOOKUP(C1074,بيانات!$A$3:$A$101,بيانات!$B$3:$B$101))</f>
        <v/>
      </c>
      <c r="E1074" s="42"/>
      <c r="F1074" s="6" t="str">
        <f>+IF(E1074="","",LOOKUP(E1074,بيانات!$C$3:$C$6,بيانات!$D$3:D$6))</f>
        <v/>
      </c>
      <c r="G1074" s="43"/>
      <c r="H1074" s="43"/>
      <c r="I1074" s="43"/>
      <c r="J1074" s="43"/>
      <c r="K1074" s="40"/>
    </row>
    <row r="1075" spans="2:11" ht="15.75">
      <c r="B1075" s="60"/>
      <c r="C1075" s="42"/>
      <c r="D1075" s="6" t="str">
        <f>+IF(C1075="","",LOOKUP(C1075,بيانات!$A$3:$A$101,بيانات!$B$3:$B$101))</f>
        <v/>
      </c>
      <c r="E1075" s="42"/>
      <c r="F1075" s="6" t="str">
        <f>+IF(E1075="","",LOOKUP(E1075,بيانات!$C$3:$C$6,بيانات!$D$3:D$6))</f>
        <v/>
      </c>
      <c r="G1075" s="43"/>
      <c r="H1075" s="43"/>
      <c r="I1075" s="43"/>
      <c r="J1075" s="43"/>
      <c r="K1075" s="40"/>
    </row>
    <row r="1076" spans="2:11" ht="15.75">
      <c r="B1076" s="60"/>
      <c r="C1076" s="42"/>
      <c r="D1076" s="6" t="str">
        <f>+IF(C1076="","",LOOKUP(C1076,بيانات!$A$3:$A$101,بيانات!$B$3:$B$101))</f>
        <v/>
      </c>
      <c r="E1076" s="42"/>
      <c r="F1076" s="6" t="str">
        <f>+IF(E1076="","",LOOKUP(E1076,بيانات!$C$3:$C$6,بيانات!$D$3:D$6))</f>
        <v/>
      </c>
      <c r="G1076" s="43"/>
      <c r="H1076" s="43"/>
      <c r="I1076" s="43"/>
      <c r="J1076" s="43"/>
      <c r="K1076" s="40"/>
    </row>
    <row r="1077" spans="2:11" ht="15.75">
      <c r="B1077" s="60"/>
      <c r="C1077" s="42"/>
      <c r="D1077" s="6" t="str">
        <f>+IF(C1077="","",LOOKUP(C1077,بيانات!$A$3:$A$101,بيانات!$B$3:$B$101))</f>
        <v/>
      </c>
      <c r="E1077" s="42"/>
      <c r="F1077" s="6" t="str">
        <f>+IF(E1077="","",LOOKUP(E1077,بيانات!$C$3:$C$6,بيانات!$D$3:D$6))</f>
        <v/>
      </c>
      <c r="G1077" s="43"/>
      <c r="H1077" s="43"/>
      <c r="I1077" s="43"/>
      <c r="J1077" s="43"/>
      <c r="K1077" s="40"/>
    </row>
    <row r="1078" spans="2:11" ht="15.75">
      <c r="B1078" s="60"/>
      <c r="C1078" s="42"/>
      <c r="D1078" s="6" t="str">
        <f>+IF(C1078="","",LOOKUP(C1078,بيانات!$A$3:$A$101,بيانات!$B$3:$B$101))</f>
        <v/>
      </c>
      <c r="E1078" s="42"/>
      <c r="F1078" s="6" t="str">
        <f>+IF(E1078="","",LOOKUP(E1078,بيانات!$C$3:$C$6,بيانات!$D$3:D$6))</f>
        <v/>
      </c>
      <c r="G1078" s="43"/>
      <c r="H1078" s="43"/>
      <c r="I1078" s="43"/>
      <c r="J1078" s="43"/>
      <c r="K1078" s="40"/>
    </row>
    <row r="1079" spans="2:11" ht="15.75">
      <c r="B1079" s="60"/>
      <c r="C1079" s="42"/>
      <c r="D1079" s="6" t="str">
        <f>+IF(C1079="","",LOOKUP(C1079,بيانات!$A$3:$A$101,بيانات!$B$3:$B$101))</f>
        <v/>
      </c>
      <c r="E1079" s="42"/>
      <c r="F1079" s="6" t="str">
        <f>+IF(E1079="","",LOOKUP(E1079,بيانات!$C$3:$C$6,بيانات!$D$3:D$6))</f>
        <v/>
      </c>
      <c r="G1079" s="43"/>
      <c r="H1079" s="43"/>
      <c r="I1079" s="43"/>
      <c r="J1079" s="43"/>
      <c r="K1079" s="40"/>
    </row>
    <row r="1080" spans="2:11" ht="15.75">
      <c r="B1080" s="60"/>
      <c r="C1080" s="42"/>
      <c r="D1080" s="6" t="str">
        <f>+IF(C1080="","",LOOKUP(C1080,بيانات!$A$3:$A$101,بيانات!$B$3:$B$101))</f>
        <v/>
      </c>
      <c r="E1080" s="42"/>
      <c r="F1080" s="6" t="str">
        <f>+IF(E1080="","",LOOKUP(E1080,بيانات!$C$3:$C$6,بيانات!$D$3:D$6))</f>
        <v/>
      </c>
      <c r="G1080" s="43"/>
      <c r="H1080" s="43"/>
      <c r="I1080" s="43"/>
      <c r="J1080" s="43"/>
      <c r="K1080" s="40"/>
    </row>
    <row r="1081" spans="2:11" ht="15.75">
      <c r="B1081" s="60"/>
      <c r="C1081" s="42"/>
      <c r="D1081" s="6" t="str">
        <f>+IF(C1081="","",LOOKUP(C1081,بيانات!$A$3:$A$101,بيانات!$B$3:$B$101))</f>
        <v/>
      </c>
      <c r="E1081" s="42"/>
      <c r="F1081" s="6" t="str">
        <f>+IF(E1081="","",LOOKUP(E1081,بيانات!$C$3:$C$6,بيانات!$D$3:D$6))</f>
        <v/>
      </c>
      <c r="G1081" s="43"/>
      <c r="H1081" s="43"/>
      <c r="I1081" s="43"/>
      <c r="J1081" s="43"/>
      <c r="K1081" s="40"/>
    </row>
    <row r="1082" spans="2:11" ht="15.75">
      <c r="B1082" s="60"/>
      <c r="C1082" s="42"/>
      <c r="D1082" s="6" t="str">
        <f>+IF(C1082="","",LOOKUP(C1082,بيانات!$A$3:$A$101,بيانات!$B$3:$B$101))</f>
        <v/>
      </c>
      <c r="E1082" s="42"/>
      <c r="F1082" s="6" t="str">
        <f>+IF(E1082="","",LOOKUP(E1082,بيانات!$C$3:$C$6,بيانات!$D$3:D$6))</f>
        <v/>
      </c>
      <c r="G1082" s="43"/>
      <c r="H1082" s="43"/>
      <c r="I1082" s="43"/>
      <c r="J1082" s="43"/>
      <c r="K1082" s="40"/>
    </row>
    <row r="1083" spans="2:11" ht="15.75">
      <c r="B1083" s="60"/>
      <c r="C1083" s="42"/>
      <c r="D1083" s="6" t="str">
        <f>+IF(C1083="","",LOOKUP(C1083,بيانات!$A$3:$A$101,بيانات!$B$3:$B$101))</f>
        <v/>
      </c>
      <c r="E1083" s="42"/>
      <c r="F1083" s="6" t="str">
        <f>+IF(E1083="","",LOOKUP(E1083,بيانات!$C$3:$C$6,بيانات!$D$3:D$6))</f>
        <v/>
      </c>
      <c r="G1083" s="43"/>
      <c r="H1083" s="43"/>
      <c r="I1083" s="43"/>
      <c r="J1083" s="43"/>
      <c r="K1083" s="40"/>
    </row>
    <row r="1084" spans="2:11" ht="15.75">
      <c r="B1084" s="60"/>
      <c r="C1084" s="42"/>
      <c r="D1084" s="6" t="str">
        <f>+IF(C1084="","",LOOKUP(C1084,بيانات!$A$3:$A$101,بيانات!$B$3:$B$101))</f>
        <v/>
      </c>
      <c r="E1084" s="42"/>
      <c r="F1084" s="6" t="str">
        <f>+IF(E1084="","",LOOKUP(E1084,بيانات!$C$3:$C$6,بيانات!$D$3:D$6))</f>
        <v/>
      </c>
      <c r="G1084" s="43"/>
      <c r="H1084" s="43"/>
      <c r="I1084" s="43"/>
      <c r="J1084" s="43"/>
      <c r="K1084" s="40"/>
    </row>
    <row r="1085" spans="2:11" ht="15.75">
      <c r="B1085" s="60"/>
      <c r="C1085" s="42"/>
      <c r="D1085" s="6" t="str">
        <f>+IF(C1085="","",LOOKUP(C1085,بيانات!$A$3:$A$101,بيانات!$B$3:$B$101))</f>
        <v/>
      </c>
      <c r="E1085" s="42"/>
      <c r="F1085" s="6" t="str">
        <f>+IF(E1085="","",LOOKUP(E1085,بيانات!$C$3:$C$6,بيانات!$D$3:D$6))</f>
        <v/>
      </c>
      <c r="G1085" s="43"/>
      <c r="H1085" s="43"/>
      <c r="I1085" s="43"/>
      <c r="J1085" s="43"/>
      <c r="K1085" s="40"/>
    </row>
    <row r="1086" spans="2:11" ht="15.75">
      <c r="B1086" s="60"/>
      <c r="C1086" s="42"/>
      <c r="D1086" s="6" t="str">
        <f>+IF(C1086="","",LOOKUP(C1086,بيانات!$A$3:$A$101,بيانات!$B$3:$B$101))</f>
        <v/>
      </c>
      <c r="E1086" s="42"/>
      <c r="F1086" s="6" t="str">
        <f>+IF(E1086="","",LOOKUP(E1086,بيانات!$C$3:$C$6,بيانات!$D$3:D$6))</f>
        <v/>
      </c>
      <c r="G1086" s="43"/>
      <c r="H1086" s="43"/>
      <c r="I1086" s="43"/>
      <c r="J1086" s="43"/>
      <c r="K1086" s="40"/>
    </row>
    <row r="1087" spans="2:11" ht="15.75">
      <c r="B1087" s="60"/>
      <c r="C1087" s="42"/>
      <c r="D1087" s="6" t="str">
        <f>+IF(C1087="","",LOOKUP(C1087,بيانات!$A$3:$A$101,بيانات!$B$3:$B$101))</f>
        <v/>
      </c>
      <c r="E1087" s="42"/>
      <c r="F1087" s="6" t="str">
        <f>+IF(E1087="","",LOOKUP(E1087,بيانات!$C$3:$C$6,بيانات!$D$3:D$6))</f>
        <v/>
      </c>
      <c r="G1087" s="43"/>
      <c r="H1087" s="43"/>
      <c r="I1087" s="43"/>
      <c r="J1087" s="43"/>
      <c r="K1087" s="40"/>
    </row>
    <row r="1088" spans="2:11" ht="15.75">
      <c r="B1088" s="60"/>
      <c r="C1088" s="42"/>
      <c r="D1088" s="6" t="str">
        <f>+IF(C1088="","",LOOKUP(C1088,بيانات!$A$3:$A$101,بيانات!$B$3:$B$101))</f>
        <v/>
      </c>
      <c r="E1088" s="42"/>
      <c r="F1088" s="6" t="str">
        <f>+IF(E1088="","",LOOKUP(E1088,بيانات!$C$3:$C$6,بيانات!$D$3:D$6))</f>
        <v/>
      </c>
      <c r="G1088" s="43"/>
      <c r="H1088" s="43"/>
      <c r="I1088" s="43"/>
      <c r="J1088" s="43"/>
      <c r="K1088" s="40"/>
    </row>
    <row r="1089" spans="2:11" ht="15.75">
      <c r="B1089" s="60"/>
      <c r="C1089" s="42"/>
      <c r="D1089" s="6" t="str">
        <f>+IF(C1089="","",LOOKUP(C1089,بيانات!$A$3:$A$101,بيانات!$B$3:$B$101))</f>
        <v/>
      </c>
      <c r="E1089" s="42"/>
      <c r="F1089" s="6" t="str">
        <f>+IF(E1089="","",LOOKUP(E1089,بيانات!$C$3:$C$6,بيانات!$D$3:D$6))</f>
        <v/>
      </c>
      <c r="G1089" s="43"/>
      <c r="H1089" s="43"/>
      <c r="I1089" s="43"/>
      <c r="J1089" s="43"/>
      <c r="K1089" s="40"/>
    </row>
    <row r="1090" spans="2:11" ht="15.75">
      <c r="B1090" s="60"/>
      <c r="C1090" s="42"/>
      <c r="D1090" s="6" t="str">
        <f>+IF(C1090="","",LOOKUP(C1090,بيانات!$A$3:$A$101,بيانات!$B$3:$B$101))</f>
        <v/>
      </c>
      <c r="E1090" s="42"/>
      <c r="F1090" s="6" t="str">
        <f>+IF(E1090="","",LOOKUP(E1090,بيانات!$C$3:$C$6,بيانات!$D$3:D$6))</f>
        <v/>
      </c>
      <c r="G1090" s="43"/>
      <c r="H1090" s="43"/>
      <c r="I1090" s="43"/>
      <c r="J1090" s="43"/>
      <c r="K1090" s="40"/>
    </row>
    <row r="1091" spans="2:11" ht="15.75">
      <c r="B1091" s="60"/>
      <c r="C1091" s="42"/>
      <c r="D1091" s="6" t="str">
        <f>+IF(C1091="","",LOOKUP(C1091,بيانات!$A$3:$A$101,بيانات!$B$3:$B$101))</f>
        <v/>
      </c>
      <c r="E1091" s="42"/>
      <c r="F1091" s="6" t="str">
        <f>+IF(E1091="","",LOOKUP(E1091,بيانات!$C$3:$C$6,بيانات!$D$3:D$6))</f>
        <v/>
      </c>
      <c r="G1091" s="43"/>
      <c r="H1091" s="43"/>
      <c r="I1091" s="43"/>
      <c r="J1091" s="43"/>
      <c r="K1091" s="40"/>
    </row>
    <row r="1092" spans="2:11" ht="15.75">
      <c r="B1092" s="60"/>
      <c r="C1092" s="42"/>
      <c r="D1092" s="6" t="str">
        <f>+IF(C1092="","",LOOKUP(C1092,بيانات!$A$3:$A$101,بيانات!$B$3:$B$101))</f>
        <v/>
      </c>
      <c r="E1092" s="42"/>
      <c r="F1092" s="6" t="str">
        <f>+IF(E1092="","",LOOKUP(E1092,بيانات!$C$3:$C$6,بيانات!$D$3:D$6))</f>
        <v/>
      </c>
      <c r="G1092" s="43"/>
      <c r="H1092" s="43"/>
      <c r="I1092" s="43"/>
      <c r="J1092" s="43"/>
      <c r="K1092" s="40"/>
    </row>
    <row r="1093" spans="2:11" ht="15.75">
      <c r="B1093" s="60"/>
      <c r="C1093" s="42"/>
      <c r="D1093" s="6" t="str">
        <f>+IF(C1093="","",LOOKUP(C1093,بيانات!$A$3:$A$101,بيانات!$B$3:$B$101))</f>
        <v/>
      </c>
      <c r="E1093" s="42"/>
      <c r="F1093" s="6" t="str">
        <f>+IF(E1093="","",LOOKUP(E1093,بيانات!$C$3:$C$6,بيانات!$D$3:D$6))</f>
        <v/>
      </c>
      <c r="G1093" s="43"/>
      <c r="H1093" s="43"/>
      <c r="I1093" s="43"/>
      <c r="J1093" s="43"/>
      <c r="K1093" s="40"/>
    </row>
    <row r="1094" spans="2:11" ht="15.75">
      <c r="B1094" s="60"/>
      <c r="C1094" s="42"/>
      <c r="D1094" s="6" t="str">
        <f>+IF(C1094="","",LOOKUP(C1094,بيانات!$A$3:$A$101,بيانات!$B$3:$B$101))</f>
        <v/>
      </c>
      <c r="E1094" s="42"/>
      <c r="F1094" s="6" t="str">
        <f>+IF(E1094="","",LOOKUP(E1094,بيانات!$C$3:$C$6,بيانات!$D$3:D$6))</f>
        <v/>
      </c>
      <c r="G1094" s="43"/>
      <c r="H1094" s="43"/>
      <c r="I1094" s="43"/>
      <c r="J1094" s="43"/>
      <c r="K1094" s="40"/>
    </row>
    <row r="1095" spans="2:11" ht="15.75">
      <c r="B1095" s="60"/>
      <c r="C1095" s="42"/>
      <c r="D1095" s="6" t="str">
        <f>+IF(C1095="","",LOOKUP(C1095,بيانات!$A$3:$A$101,بيانات!$B$3:$B$101))</f>
        <v/>
      </c>
      <c r="E1095" s="42"/>
      <c r="F1095" s="6" t="str">
        <f>+IF(E1095="","",LOOKUP(E1095,بيانات!$C$3:$C$6,بيانات!$D$3:D$6))</f>
        <v/>
      </c>
      <c r="G1095" s="43"/>
      <c r="H1095" s="43"/>
      <c r="I1095" s="43"/>
      <c r="J1095" s="43"/>
      <c r="K1095" s="40"/>
    </row>
    <row r="1096" spans="2:11" ht="15.75">
      <c r="B1096" s="60"/>
      <c r="C1096" s="42"/>
      <c r="D1096" s="6" t="str">
        <f>+IF(C1096="","",LOOKUP(C1096,بيانات!$A$3:$A$101,بيانات!$B$3:$B$101))</f>
        <v/>
      </c>
      <c r="E1096" s="42"/>
      <c r="F1096" s="6" t="str">
        <f>+IF(E1096="","",LOOKUP(E1096,بيانات!$C$3:$C$6,بيانات!$D$3:D$6))</f>
        <v/>
      </c>
      <c r="G1096" s="43"/>
      <c r="H1096" s="43"/>
      <c r="I1096" s="43"/>
      <c r="J1096" s="43"/>
      <c r="K1096" s="40"/>
    </row>
    <row r="1097" spans="2:11" ht="15.75">
      <c r="B1097" s="60"/>
      <c r="C1097" s="42"/>
      <c r="D1097" s="6" t="str">
        <f>+IF(C1097="","",LOOKUP(C1097,بيانات!$A$3:$A$101,بيانات!$B$3:$B$101))</f>
        <v/>
      </c>
      <c r="E1097" s="42"/>
      <c r="F1097" s="6" t="str">
        <f>+IF(E1097="","",LOOKUP(E1097,بيانات!$C$3:$C$6,بيانات!$D$3:D$6))</f>
        <v/>
      </c>
      <c r="G1097" s="43"/>
      <c r="H1097" s="43"/>
      <c r="I1097" s="43"/>
      <c r="J1097" s="43"/>
      <c r="K1097" s="40"/>
    </row>
    <row r="1098" spans="2:11" ht="15.75">
      <c r="B1098" s="60"/>
      <c r="C1098" s="42"/>
      <c r="D1098" s="6" t="str">
        <f>+IF(C1098="","",LOOKUP(C1098,بيانات!$A$3:$A$101,بيانات!$B$3:$B$101))</f>
        <v/>
      </c>
      <c r="E1098" s="42"/>
      <c r="F1098" s="6" t="str">
        <f>+IF(E1098="","",LOOKUP(E1098,بيانات!$C$3:$C$6,بيانات!$D$3:D$6))</f>
        <v/>
      </c>
      <c r="G1098" s="43"/>
      <c r="H1098" s="43"/>
      <c r="I1098" s="43"/>
      <c r="J1098" s="43"/>
      <c r="K1098" s="40"/>
    </row>
    <row r="1099" spans="2:11" ht="15.75">
      <c r="B1099" s="60"/>
      <c r="C1099" s="42"/>
      <c r="D1099" s="6" t="str">
        <f>+IF(C1099="","",LOOKUP(C1099,بيانات!$A$3:$A$101,بيانات!$B$3:$B$101))</f>
        <v/>
      </c>
      <c r="E1099" s="42"/>
      <c r="F1099" s="6" t="str">
        <f>+IF(E1099="","",LOOKUP(E1099,بيانات!$C$3:$C$6,بيانات!$D$3:D$6))</f>
        <v/>
      </c>
      <c r="G1099" s="43"/>
      <c r="H1099" s="43"/>
      <c r="I1099" s="43"/>
      <c r="J1099" s="43"/>
      <c r="K1099" s="40"/>
    </row>
    <row r="1100" spans="2:11" ht="15.75">
      <c r="B1100" s="60"/>
      <c r="C1100" s="42"/>
      <c r="D1100" s="6" t="str">
        <f>+IF(C1100="","",LOOKUP(C1100,بيانات!$A$3:$A$101,بيانات!$B$3:$B$101))</f>
        <v/>
      </c>
      <c r="E1100" s="42"/>
      <c r="F1100" s="6" t="str">
        <f>+IF(E1100="","",LOOKUP(E1100,بيانات!$C$3:$C$6,بيانات!$D$3:D$6))</f>
        <v/>
      </c>
      <c r="G1100" s="43"/>
      <c r="H1100" s="43"/>
      <c r="I1100" s="43"/>
      <c r="J1100" s="43"/>
      <c r="K1100" s="40"/>
    </row>
    <row r="1101" spans="2:11" ht="15.75">
      <c r="B1101" s="60"/>
      <c r="C1101" s="42"/>
      <c r="D1101" s="6" t="str">
        <f>+IF(C1101="","",LOOKUP(C1101,بيانات!$A$3:$A$101,بيانات!$B$3:$B$101))</f>
        <v/>
      </c>
      <c r="E1101" s="42"/>
      <c r="F1101" s="6" t="str">
        <f>+IF(E1101="","",LOOKUP(E1101,بيانات!$C$3:$C$6,بيانات!$D$3:D$6))</f>
        <v/>
      </c>
      <c r="G1101" s="43"/>
      <c r="H1101" s="43"/>
      <c r="I1101" s="43"/>
      <c r="J1101" s="43"/>
      <c r="K1101" s="40"/>
    </row>
    <row r="1102" spans="2:11" ht="15.75">
      <c r="B1102" s="60"/>
      <c r="C1102" s="42"/>
      <c r="D1102" s="6" t="str">
        <f>+IF(C1102="","",LOOKUP(C1102,بيانات!$A$3:$A$101,بيانات!$B$3:$B$101))</f>
        <v/>
      </c>
      <c r="E1102" s="42"/>
      <c r="F1102" s="6" t="str">
        <f>+IF(E1102="","",LOOKUP(E1102,بيانات!$C$3:$C$6,بيانات!$D$3:D$6))</f>
        <v/>
      </c>
      <c r="G1102" s="43"/>
      <c r="H1102" s="43"/>
      <c r="I1102" s="43"/>
      <c r="J1102" s="43"/>
      <c r="K1102" s="40"/>
    </row>
    <row r="1103" spans="2:11" ht="15.75">
      <c r="B1103" s="60"/>
      <c r="C1103" s="42"/>
      <c r="D1103" s="6" t="str">
        <f>+IF(C1103="","",LOOKUP(C1103,بيانات!$A$3:$A$101,بيانات!$B$3:$B$101))</f>
        <v/>
      </c>
      <c r="E1103" s="42"/>
      <c r="F1103" s="6" t="str">
        <f>+IF(E1103="","",LOOKUP(E1103,بيانات!$C$3:$C$6,بيانات!$D$3:D$6))</f>
        <v/>
      </c>
      <c r="G1103" s="43"/>
      <c r="H1103" s="43"/>
      <c r="I1103" s="43"/>
      <c r="J1103" s="43"/>
      <c r="K1103" s="40"/>
    </row>
    <row r="1104" spans="2:11" ht="15.75">
      <c r="B1104" s="60"/>
      <c r="C1104" s="42"/>
      <c r="D1104" s="6" t="str">
        <f>+IF(C1104="","",LOOKUP(C1104,بيانات!$A$3:$A$101,بيانات!$B$3:$B$101))</f>
        <v/>
      </c>
      <c r="E1104" s="42"/>
      <c r="F1104" s="6" t="str">
        <f>+IF(E1104="","",LOOKUP(E1104,بيانات!$C$3:$C$6,بيانات!$D$3:D$6))</f>
        <v/>
      </c>
      <c r="G1104" s="43"/>
      <c r="H1104" s="43"/>
      <c r="I1104" s="43"/>
      <c r="J1104" s="43"/>
      <c r="K1104" s="40"/>
    </row>
    <row r="1105" spans="2:11" ht="15.75">
      <c r="B1105" s="60"/>
      <c r="C1105" s="42"/>
      <c r="D1105" s="6" t="str">
        <f>+IF(C1105="","",LOOKUP(C1105,بيانات!$A$3:$A$101,بيانات!$B$3:$B$101))</f>
        <v/>
      </c>
      <c r="E1105" s="42"/>
      <c r="F1105" s="6" t="str">
        <f>+IF(E1105="","",LOOKUP(E1105,بيانات!$C$3:$C$6,بيانات!$D$3:D$6))</f>
        <v/>
      </c>
      <c r="G1105" s="43"/>
      <c r="H1105" s="43"/>
      <c r="I1105" s="43"/>
      <c r="J1105" s="43"/>
      <c r="K1105" s="40"/>
    </row>
    <row r="1106" spans="2:11" ht="15.75">
      <c r="B1106" s="60"/>
      <c r="C1106" s="42"/>
      <c r="D1106" s="6" t="str">
        <f>+IF(C1106="","",LOOKUP(C1106,بيانات!$A$3:$A$101,بيانات!$B$3:$B$101))</f>
        <v/>
      </c>
      <c r="E1106" s="42"/>
      <c r="F1106" s="6" t="str">
        <f>+IF(E1106="","",LOOKUP(E1106,بيانات!$C$3:$C$6,بيانات!$D$3:D$6))</f>
        <v/>
      </c>
      <c r="G1106" s="43"/>
      <c r="H1106" s="43"/>
      <c r="I1106" s="43"/>
      <c r="J1106" s="43"/>
      <c r="K1106" s="40"/>
    </row>
    <row r="1107" spans="2:11" ht="15.75">
      <c r="B1107" s="60"/>
      <c r="C1107" s="42"/>
      <c r="D1107" s="6" t="str">
        <f>+IF(C1107="","",LOOKUP(C1107,بيانات!$A$3:$A$101,بيانات!$B$3:$B$101))</f>
        <v/>
      </c>
      <c r="E1107" s="42"/>
      <c r="F1107" s="6" t="str">
        <f>+IF(E1107="","",LOOKUP(E1107,بيانات!$C$3:$C$6,بيانات!$D$3:D$6))</f>
        <v/>
      </c>
      <c r="G1107" s="43"/>
      <c r="H1107" s="43"/>
      <c r="I1107" s="43"/>
      <c r="J1107" s="43"/>
      <c r="K1107" s="40"/>
    </row>
    <row r="1108" spans="2:11" ht="15.75">
      <c r="B1108" s="60"/>
      <c r="C1108" s="42"/>
      <c r="D1108" s="6" t="str">
        <f>+IF(C1108="","",LOOKUP(C1108,بيانات!$A$3:$A$101,بيانات!$B$3:$B$101))</f>
        <v/>
      </c>
      <c r="E1108" s="42"/>
      <c r="F1108" s="6" t="str">
        <f>+IF(E1108="","",LOOKUP(E1108,بيانات!$C$3:$C$6,بيانات!$D$3:D$6))</f>
        <v/>
      </c>
      <c r="G1108" s="43"/>
      <c r="H1108" s="43"/>
      <c r="I1108" s="43"/>
      <c r="J1108" s="43"/>
      <c r="K1108" s="40"/>
    </row>
    <row r="1109" spans="2:11" ht="15.75">
      <c r="B1109" s="60"/>
      <c r="C1109" s="42"/>
      <c r="D1109" s="6" t="str">
        <f>+IF(C1109="","",LOOKUP(C1109,بيانات!$A$3:$A$101,بيانات!$B$3:$B$101))</f>
        <v/>
      </c>
      <c r="E1109" s="42"/>
      <c r="F1109" s="6" t="str">
        <f>+IF(E1109="","",LOOKUP(E1109,بيانات!$C$3:$C$6,بيانات!$D$3:D$6))</f>
        <v/>
      </c>
      <c r="G1109" s="43"/>
      <c r="H1109" s="43"/>
      <c r="I1109" s="43"/>
      <c r="J1109" s="43"/>
      <c r="K1109" s="40"/>
    </row>
    <row r="1110" spans="2:11" ht="15.75">
      <c r="B1110" s="60"/>
      <c r="C1110" s="42"/>
      <c r="D1110" s="6" t="str">
        <f>+IF(C1110="","",LOOKUP(C1110,بيانات!$A$3:$A$101,بيانات!$B$3:$B$101))</f>
        <v/>
      </c>
      <c r="E1110" s="42"/>
      <c r="F1110" s="6" t="str">
        <f>+IF(E1110="","",LOOKUP(E1110,بيانات!$C$3:$C$6,بيانات!$D$3:D$6))</f>
        <v/>
      </c>
      <c r="G1110" s="43"/>
      <c r="H1110" s="43"/>
      <c r="I1110" s="43"/>
      <c r="J1110" s="43"/>
      <c r="K1110" s="40"/>
    </row>
    <row r="1111" spans="2:11" ht="15.75">
      <c r="B1111" s="60"/>
      <c r="C1111" s="42"/>
      <c r="D1111" s="6" t="str">
        <f>+IF(C1111="","",LOOKUP(C1111,بيانات!$A$3:$A$101,بيانات!$B$3:$B$101))</f>
        <v/>
      </c>
      <c r="E1111" s="42"/>
      <c r="F1111" s="6" t="str">
        <f>+IF(E1111="","",LOOKUP(E1111,بيانات!$C$3:$C$6,بيانات!$D$3:D$6))</f>
        <v/>
      </c>
      <c r="G1111" s="43"/>
      <c r="H1111" s="43"/>
      <c r="I1111" s="43"/>
      <c r="J1111" s="43"/>
      <c r="K1111" s="40"/>
    </row>
    <row r="1112" spans="2:11" ht="15.75">
      <c r="B1112" s="60"/>
      <c r="C1112" s="42"/>
      <c r="D1112" s="6" t="str">
        <f>+IF(C1112="","",LOOKUP(C1112,بيانات!$A$3:$A$101,بيانات!$B$3:$B$101))</f>
        <v/>
      </c>
      <c r="E1112" s="42"/>
      <c r="F1112" s="6" t="str">
        <f>+IF(E1112="","",LOOKUP(E1112,بيانات!$C$3:$C$6,بيانات!$D$3:D$6))</f>
        <v/>
      </c>
      <c r="G1112" s="43"/>
      <c r="H1112" s="43"/>
      <c r="I1112" s="43"/>
      <c r="J1112" s="43"/>
      <c r="K1112" s="40"/>
    </row>
    <row r="1113" spans="2:11" ht="15.75">
      <c r="B1113" s="60"/>
      <c r="C1113" s="42"/>
      <c r="D1113" s="6" t="str">
        <f>+IF(C1113="","",LOOKUP(C1113,بيانات!$A$3:$A$101,بيانات!$B$3:$B$101))</f>
        <v/>
      </c>
      <c r="E1113" s="42"/>
      <c r="F1113" s="6" t="str">
        <f>+IF(E1113="","",LOOKUP(E1113,بيانات!$C$3:$C$6,بيانات!$D$3:D$6))</f>
        <v/>
      </c>
      <c r="G1113" s="43"/>
      <c r="H1113" s="43"/>
      <c r="I1113" s="43"/>
      <c r="J1113" s="43"/>
      <c r="K1113" s="40"/>
    </row>
    <row r="1114" spans="2:11" ht="15.75">
      <c r="B1114" s="60"/>
      <c r="C1114" s="42"/>
      <c r="D1114" s="6" t="str">
        <f>+IF(C1114="","",LOOKUP(C1114,بيانات!$A$3:$A$101,بيانات!$B$3:$B$101))</f>
        <v/>
      </c>
      <c r="E1114" s="42"/>
      <c r="F1114" s="6" t="str">
        <f>+IF(E1114="","",LOOKUP(E1114,بيانات!$C$3:$C$6,بيانات!$D$3:D$6))</f>
        <v/>
      </c>
      <c r="G1114" s="43"/>
      <c r="H1114" s="43"/>
      <c r="I1114" s="43"/>
      <c r="J1114" s="43"/>
      <c r="K1114" s="40"/>
    </row>
    <row r="1115" spans="2:11" ht="15.75">
      <c r="B1115" s="60"/>
      <c r="C1115" s="42"/>
      <c r="D1115" s="6" t="str">
        <f>+IF(C1115="","",LOOKUP(C1115,بيانات!$A$3:$A$101,بيانات!$B$3:$B$101))</f>
        <v/>
      </c>
      <c r="E1115" s="42"/>
      <c r="F1115" s="6" t="str">
        <f>+IF(E1115="","",LOOKUP(E1115,بيانات!$C$3:$C$6,بيانات!$D$3:D$6))</f>
        <v/>
      </c>
      <c r="G1115" s="43"/>
      <c r="H1115" s="43"/>
      <c r="I1115" s="43"/>
      <c r="J1115" s="43"/>
      <c r="K1115" s="40"/>
    </row>
    <row r="1116" spans="2:11" ht="15.75">
      <c r="B1116" s="60"/>
      <c r="C1116" s="42"/>
      <c r="D1116" s="6" t="str">
        <f>+IF(C1116="","",LOOKUP(C1116,بيانات!$A$3:$A$101,بيانات!$B$3:$B$101))</f>
        <v/>
      </c>
      <c r="E1116" s="42"/>
      <c r="F1116" s="6" t="str">
        <f>+IF(E1116="","",LOOKUP(E1116,بيانات!$C$3:$C$6,بيانات!$D$3:D$6))</f>
        <v/>
      </c>
      <c r="G1116" s="43"/>
      <c r="H1116" s="43"/>
      <c r="I1116" s="43"/>
      <c r="J1116" s="43"/>
      <c r="K1116" s="40"/>
    </row>
    <row r="1117" spans="2:11" ht="15.75">
      <c r="B1117" s="60"/>
      <c r="C1117" s="42"/>
      <c r="D1117" s="6" t="str">
        <f>+IF(C1117="","",LOOKUP(C1117,بيانات!$A$3:$A$101,بيانات!$B$3:$B$101))</f>
        <v/>
      </c>
      <c r="E1117" s="42"/>
      <c r="F1117" s="6" t="str">
        <f>+IF(E1117="","",LOOKUP(E1117,بيانات!$C$3:$C$6,بيانات!$D$3:D$6))</f>
        <v/>
      </c>
      <c r="G1117" s="43"/>
      <c r="H1117" s="43"/>
      <c r="I1117" s="43"/>
      <c r="J1117" s="43"/>
      <c r="K1117" s="40"/>
    </row>
    <row r="1118" spans="2:11" ht="15.75">
      <c r="B1118" s="60"/>
      <c r="C1118" s="42"/>
      <c r="D1118" s="6" t="str">
        <f>+IF(C1118="","",LOOKUP(C1118,بيانات!$A$3:$A$101,بيانات!$B$3:$B$101))</f>
        <v/>
      </c>
      <c r="E1118" s="42"/>
      <c r="F1118" s="6" t="str">
        <f>+IF(E1118="","",LOOKUP(E1118,بيانات!$C$3:$C$6,بيانات!$D$3:D$6))</f>
        <v/>
      </c>
      <c r="G1118" s="43"/>
      <c r="H1118" s="43"/>
      <c r="I1118" s="43"/>
      <c r="J1118" s="43"/>
      <c r="K1118" s="40"/>
    </row>
    <row r="1119" spans="2:11" ht="15.75">
      <c r="B1119" s="60"/>
      <c r="C1119" s="42"/>
      <c r="D1119" s="6" t="str">
        <f>+IF(C1119="","",LOOKUP(C1119,بيانات!$A$3:$A$101,بيانات!$B$3:$B$101))</f>
        <v/>
      </c>
      <c r="E1119" s="42"/>
      <c r="F1119" s="6" t="str">
        <f>+IF(E1119="","",LOOKUP(E1119,بيانات!$C$3:$C$6,بيانات!$D$3:D$6))</f>
        <v/>
      </c>
      <c r="G1119" s="43"/>
      <c r="H1119" s="43"/>
      <c r="I1119" s="43"/>
      <c r="J1119" s="43"/>
      <c r="K1119" s="40"/>
    </row>
    <row r="1120" spans="2:11" ht="15.75">
      <c r="B1120" s="60"/>
      <c r="C1120" s="42"/>
      <c r="D1120" s="6" t="str">
        <f>+IF(C1120="","",LOOKUP(C1120,بيانات!$A$3:$A$101,بيانات!$B$3:$B$101))</f>
        <v/>
      </c>
      <c r="E1120" s="42"/>
      <c r="F1120" s="6" t="str">
        <f>+IF(E1120="","",LOOKUP(E1120,بيانات!$C$3:$C$6,بيانات!$D$3:D$6))</f>
        <v/>
      </c>
      <c r="G1120" s="43"/>
      <c r="H1120" s="43"/>
      <c r="I1120" s="43"/>
      <c r="J1120" s="43"/>
      <c r="K1120" s="40"/>
    </row>
    <row r="1121" spans="2:11" ht="15.75">
      <c r="B1121" s="60"/>
      <c r="C1121" s="42"/>
      <c r="D1121" s="6" t="str">
        <f>+IF(C1121="","",LOOKUP(C1121,بيانات!$A$3:$A$101,بيانات!$B$3:$B$101))</f>
        <v/>
      </c>
      <c r="E1121" s="42"/>
      <c r="F1121" s="6" t="str">
        <f>+IF(E1121="","",LOOKUP(E1121,بيانات!$C$3:$C$6,بيانات!$D$3:D$6))</f>
        <v/>
      </c>
      <c r="G1121" s="43"/>
      <c r="H1121" s="43"/>
      <c r="I1121" s="43"/>
      <c r="J1121" s="43"/>
      <c r="K1121" s="40"/>
    </row>
    <row r="1122" spans="2:11" ht="15.75">
      <c r="B1122" s="60"/>
      <c r="C1122" s="42"/>
      <c r="D1122" s="6" t="str">
        <f>+IF(C1122="","",LOOKUP(C1122,بيانات!$A$3:$A$101,بيانات!$B$3:$B$101))</f>
        <v/>
      </c>
      <c r="E1122" s="42"/>
      <c r="F1122" s="6" t="str">
        <f>+IF(E1122="","",LOOKUP(E1122,بيانات!$C$3:$C$6,بيانات!$D$3:D$6))</f>
        <v/>
      </c>
      <c r="G1122" s="43"/>
      <c r="H1122" s="43"/>
      <c r="I1122" s="43"/>
      <c r="J1122" s="43"/>
      <c r="K1122" s="40"/>
    </row>
    <row r="1123" spans="2:11" ht="15.75">
      <c r="B1123" s="60"/>
      <c r="C1123" s="42"/>
      <c r="D1123" s="6" t="str">
        <f>+IF(C1123="","",LOOKUP(C1123,بيانات!$A$3:$A$101,بيانات!$B$3:$B$101))</f>
        <v/>
      </c>
      <c r="E1123" s="42"/>
      <c r="F1123" s="6" t="str">
        <f>+IF(E1123="","",LOOKUP(E1123,بيانات!$C$3:$C$6,بيانات!$D$3:D$6))</f>
        <v/>
      </c>
      <c r="G1123" s="43"/>
      <c r="H1123" s="43"/>
      <c r="I1123" s="43"/>
      <c r="J1123" s="43"/>
      <c r="K1123" s="40"/>
    </row>
    <row r="1124" spans="2:11" ht="15.75">
      <c r="B1124" s="60"/>
      <c r="C1124" s="42"/>
      <c r="D1124" s="6" t="str">
        <f>+IF(C1124="","",LOOKUP(C1124,بيانات!$A$3:$A$101,بيانات!$B$3:$B$101))</f>
        <v/>
      </c>
      <c r="E1124" s="42"/>
      <c r="F1124" s="6" t="str">
        <f>+IF(E1124="","",LOOKUP(E1124,بيانات!$C$3:$C$6,بيانات!$D$3:D$6))</f>
        <v/>
      </c>
      <c r="G1124" s="43"/>
      <c r="H1124" s="43"/>
      <c r="I1124" s="43"/>
      <c r="J1124" s="43"/>
      <c r="K1124" s="40"/>
    </row>
    <row r="1125" spans="2:11" ht="15.75">
      <c r="B1125" s="60"/>
      <c r="C1125" s="42"/>
      <c r="D1125" s="6" t="str">
        <f>+IF(C1125="","",LOOKUP(C1125,بيانات!$A$3:$A$101,بيانات!$B$3:$B$101))</f>
        <v/>
      </c>
      <c r="E1125" s="42"/>
      <c r="F1125" s="6" t="str">
        <f>+IF(E1125="","",LOOKUP(E1125,بيانات!$C$3:$C$6,بيانات!$D$3:D$6))</f>
        <v/>
      </c>
      <c r="G1125" s="43"/>
      <c r="H1125" s="43"/>
      <c r="I1125" s="43"/>
      <c r="J1125" s="43"/>
      <c r="K1125" s="40"/>
    </row>
    <row r="1126" spans="2:11" ht="15.75">
      <c r="B1126" s="60"/>
      <c r="C1126" s="42"/>
      <c r="D1126" s="6" t="str">
        <f>+IF(C1126="","",LOOKUP(C1126,بيانات!$A$3:$A$101,بيانات!$B$3:$B$101))</f>
        <v/>
      </c>
      <c r="E1126" s="42"/>
      <c r="F1126" s="6" t="str">
        <f>+IF(E1126="","",LOOKUP(E1126,بيانات!$C$3:$C$6,بيانات!$D$3:D$6))</f>
        <v/>
      </c>
      <c r="G1126" s="43"/>
      <c r="H1126" s="43"/>
      <c r="I1126" s="43"/>
      <c r="J1126" s="43"/>
      <c r="K1126" s="40"/>
    </row>
    <row r="1127" spans="2:11" ht="15.75">
      <c r="B1127" s="60"/>
      <c r="C1127" s="42"/>
      <c r="D1127" s="6" t="str">
        <f>+IF(C1127="","",LOOKUP(C1127,بيانات!$A$3:$A$101,بيانات!$B$3:$B$101))</f>
        <v/>
      </c>
      <c r="E1127" s="42"/>
      <c r="F1127" s="6" t="str">
        <f>+IF(E1127="","",LOOKUP(E1127,بيانات!$C$3:$C$6,بيانات!$D$3:D$6))</f>
        <v/>
      </c>
      <c r="G1127" s="43"/>
      <c r="H1127" s="43"/>
      <c r="I1127" s="43"/>
      <c r="J1127" s="43"/>
      <c r="K1127" s="40"/>
    </row>
    <row r="1128" spans="2:11" ht="15.75">
      <c r="B1128" s="60"/>
      <c r="C1128" s="42"/>
      <c r="D1128" s="6" t="str">
        <f>+IF(C1128="","",LOOKUP(C1128,بيانات!$A$3:$A$101,بيانات!$B$3:$B$101))</f>
        <v/>
      </c>
      <c r="E1128" s="42"/>
      <c r="F1128" s="6" t="str">
        <f>+IF(E1128="","",LOOKUP(E1128,بيانات!$C$3:$C$6,بيانات!$D$3:D$6))</f>
        <v/>
      </c>
      <c r="G1128" s="43"/>
      <c r="H1128" s="43"/>
      <c r="I1128" s="43"/>
      <c r="J1128" s="43"/>
      <c r="K1128" s="40"/>
    </row>
    <row r="1129" spans="2:11" ht="15.75">
      <c r="B1129" s="60"/>
      <c r="C1129" s="42"/>
      <c r="D1129" s="6" t="str">
        <f>+IF(C1129="","",LOOKUP(C1129,بيانات!$A$3:$A$101,بيانات!$B$3:$B$101))</f>
        <v/>
      </c>
      <c r="E1129" s="42"/>
      <c r="F1129" s="6" t="str">
        <f>+IF(E1129="","",LOOKUP(E1129,بيانات!$C$3:$C$6,بيانات!$D$3:D$6))</f>
        <v/>
      </c>
      <c r="G1129" s="43"/>
      <c r="H1129" s="43"/>
      <c r="I1129" s="43"/>
      <c r="J1129" s="43"/>
      <c r="K1129" s="40"/>
    </row>
    <row r="1130" spans="2:11" ht="15.75">
      <c r="B1130" s="60"/>
      <c r="C1130" s="42"/>
      <c r="D1130" s="6" t="str">
        <f>+IF(C1130="","",LOOKUP(C1130,بيانات!$A$3:$A$101,بيانات!$B$3:$B$101))</f>
        <v/>
      </c>
      <c r="E1130" s="42"/>
      <c r="F1130" s="6" t="str">
        <f>+IF(E1130="","",LOOKUP(E1130,بيانات!$C$3:$C$6,بيانات!$D$3:D$6))</f>
        <v/>
      </c>
      <c r="G1130" s="43"/>
      <c r="H1130" s="43"/>
      <c r="I1130" s="43"/>
      <c r="J1130" s="43"/>
      <c r="K1130" s="40"/>
    </row>
    <row r="1131" spans="2:11" ht="15.75">
      <c r="B1131" s="60"/>
      <c r="C1131" s="42"/>
      <c r="D1131" s="6" t="str">
        <f>+IF(C1131="","",LOOKUP(C1131,بيانات!$A$3:$A$101,بيانات!$B$3:$B$101))</f>
        <v/>
      </c>
      <c r="E1131" s="42"/>
      <c r="F1131" s="6" t="str">
        <f>+IF(E1131="","",LOOKUP(E1131,بيانات!$C$3:$C$6,بيانات!$D$3:D$6))</f>
        <v/>
      </c>
      <c r="G1131" s="43"/>
      <c r="H1131" s="43"/>
      <c r="I1131" s="43"/>
      <c r="J1131" s="43"/>
      <c r="K1131" s="40"/>
    </row>
    <row r="1132" spans="2:11" ht="15.75">
      <c r="B1132" s="60"/>
      <c r="C1132" s="42"/>
      <c r="D1132" s="6" t="str">
        <f>+IF(C1132="","",LOOKUP(C1132,بيانات!$A$3:$A$101,بيانات!$B$3:$B$101))</f>
        <v/>
      </c>
      <c r="E1132" s="42"/>
      <c r="F1132" s="6" t="str">
        <f>+IF(E1132="","",LOOKUP(E1132,بيانات!$C$3:$C$6,بيانات!$D$3:D$6))</f>
        <v/>
      </c>
      <c r="G1132" s="43"/>
      <c r="H1132" s="43"/>
      <c r="I1132" s="43"/>
      <c r="J1132" s="43"/>
      <c r="K1132" s="40"/>
    </row>
    <row r="1133" spans="2:11" ht="15.75">
      <c r="B1133" s="60"/>
      <c r="C1133" s="42"/>
      <c r="D1133" s="6" t="str">
        <f>+IF(C1133="","",LOOKUP(C1133,بيانات!$A$3:$A$101,بيانات!$B$3:$B$101))</f>
        <v/>
      </c>
      <c r="E1133" s="42"/>
      <c r="F1133" s="6" t="str">
        <f>+IF(E1133="","",LOOKUP(E1133,بيانات!$C$3:$C$6,بيانات!$D$3:D$6))</f>
        <v/>
      </c>
      <c r="G1133" s="43"/>
      <c r="H1133" s="43"/>
      <c r="I1133" s="43"/>
      <c r="J1133" s="43"/>
      <c r="K1133" s="40"/>
    </row>
    <row r="1134" spans="2:11" ht="15.75">
      <c r="B1134" s="60"/>
      <c r="C1134" s="42"/>
      <c r="D1134" s="6" t="str">
        <f>+IF(C1134="","",LOOKUP(C1134,بيانات!$A$3:$A$101,بيانات!$B$3:$B$101))</f>
        <v/>
      </c>
      <c r="E1134" s="42"/>
      <c r="F1134" s="6" t="str">
        <f>+IF(E1134="","",LOOKUP(E1134,بيانات!$C$3:$C$6,بيانات!$D$3:D$6))</f>
        <v/>
      </c>
      <c r="G1134" s="43"/>
      <c r="H1134" s="43"/>
      <c r="I1134" s="43"/>
      <c r="J1134" s="43"/>
      <c r="K1134" s="40"/>
    </row>
    <row r="1135" spans="2:11" ht="15.75">
      <c r="B1135" s="60"/>
      <c r="C1135" s="42"/>
      <c r="D1135" s="6" t="str">
        <f>+IF(C1135="","",LOOKUP(C1135,بيانات!$A$3:$A$101,بيانات!$B$3:$B$101))</f>
        <v/>
      </c>
      <c r="E1135" s="42"/>
      <c r="F1135" s="6" t="str">
        <f>+IF(E1135="","",LOOKUP(E1135,بيانات!$C$3:$C$6,بيانات!$D$3:D$6))</f>
        <v/>
      </c>
      <c r="G1135" s="43"/>
      <c r="H1135" s="43"/>
      <c r="I1135" s="43"/>
      <c r="J1135" s="43"/>
      <c r="K1135" s="40"/>
    </row>
    <row r="1136" spans="2:11" ht="15.75">
      <c r="B1136" s="60"/>
      <c r="C1136" s="42"/>
      <c r="D1136" s="6" t="str">
        <f>+IF(C1136="","",LOOKUP(C1136,بيانات!$A$3:$A$101,بيانات!$B$3:$B$101))</f>
        <v/>
      </c>
      <c r="E1136" s="42"/>
      <c r="F1136" s="6" t="str">
        <f>+IF(E1136="","",LOOKUP(E1136,بيانات!$C$3:$C$6,بيانات!$D$3:D$6))</f>
        <v/>
      </c>
      <c r="G1136" s="43"/>
      <c r="H1136" s="43"/>
      <c r="I1136" s="43"/>
      <c r="J1136" s="43"/>
      <c r="K1136" s="40"/>
    </row>
    <row r="1137" spans="2:11" ht="15.75">
      <c r="B1137" s="60"/>
      <c r="C1137" s="42"/>
      <c r="D1137" s="6" t="str">
        <f>+IF(C1137="","",LOOKUP(C1137,بيانات!$A$3:$A$101,بيانات!$B$3:$B$101))</f>
        <v/>
      </c>
      <c r="E1137" s="42"/>
      <c r="F1137" s="6" t="str">
        <f>+IF(E1137="","",LOOKUP(E1137,بيانات!$C$3:$C$6,بيانات!$D$3:D$6))</f>
        <v/>
      </c>
      <c r="G1137" s="43"/>
      <c r="H1137" s="43"/>
      <c r="I1137" s="43"/>
      <c r="J1137" s="43"/>
      <c r="K1137" s="40"/>
    </row>
    <row r="1138" spans="2:11" ht="15.75">
      <c r="B1138" s="60"/>
      <c r="C1138" s="42"/>
      <c r="D1138" s="6" t="str">
        <f>+IF(C1138="","",LOOKUP(C1138,بيانات!$A$3:$A$101,بيانات!$B$3:$B$101))</f>
        <v/>
      </c>
      <c r="E1138" s="42"/>
      <c r="F1138" s="6" t="str">
        <f>+IF(E1138="","",LOOKUP(E1138,بيانات!$C$3:$C$6,بيانات!$D$3:D$6))</f>
        <v/>
      </c>
      <c r="G1138" s="43"/>
      <c r="H1138" s="43"/>
      <c r="I1138" s="43"/>
      <c r="J1138" s="43"/>
      <c r="K1138" s="40"/>
    </row>
    <row r="1139" spans="2:11" ht="15.75">
      <c r="B1139" s="60"/>
      <c r="C1139" s="42"/>
      <c r="D1139" s="6" t="str">
        <f>+IF(C1139="","",LOOKUP(C1139,بيانات!$A$3:$A$101,بيانات!$B$3:$B$101))</f>
        <v/>
      </c>
      <c r="E1139" s="42"/>
      <c r="F1139" s="6" t="str">
        <f>+IF(E1139="","",LOOKUP(E1139,بيانات!$C$3:$C$6,بيانات!$D$3:D$6))</f>
        <v/>
      </c>
      <c r="G1139" s="43"/>
      <c r="H1139" s="43"/>
      <c r="I1139" s="43"/>
      <c r="J1139" s="43"/>
      <c r="K1139" s="40"/>
    </row>
    <row r="1140" spans="2:11" ht="15.75">
      <c r="B1140" s="60"/>
      <c r="C1140" s="42"/>
      <c r="D1140" s="6" t="str">
        <f>+IF(C1140="","",LOOKUP(C1140,بيانات!$A$3:$A$101,بيانات!$B$3:$B$101))</f>
        <v/>
      </c>
      <c r="E1140" s="42"/>
      <c r="F1140" s="6" t="str">
        <f>+IF(E1140="","",LOOKUP(E1140,بيانات!$C$3:$C$6,بيانات!$D$3:D$6))</f>
        <v/>
      </c>
      <c r="G1140" s="43"/>
      <c r="H1140" s="43"/>
      <c r="I1140" s="43"/>
      <c r="J1140" s="43"/>
      <c r="K1140" s="40"/>
    </row>
    <row r="1141" spans="2:11" ht="15.75">
      <c r="B1141" s="60"/>
      <c r="C1141" s="42"/>
      <c r="D1141" s="6" t="str">
        <f>+IF(C1141="","",LOOKUP(C1141,بيانات!$A$3:$A$101,بيانات!$B$3:$B$101))</f>
        <v/>
      </c>
      <c r="E1141" s="42"/>
      <c r="F1141" s="6" t="str">
        <f>+IF(E1141="","",LOOKUP(E1141,بيانات!$C$3:$C$6,بيانات!$D$3:D$6))</f>
        <v/>
      </c>
      <c r="G1141" s="43"/>
      <c r="H1141" s="43"/>
      <c r="I1141" s="43"/>
      <c r="J1141" s="43"/>
      <c r="K1141" s="40"/>
    </row>
    <row r="1142" spans="2:11" ht="15.75">
      <c r="B1142" s="60"/>
      <c r="C1142" s="42"/>
      <c r="D1142" s="6" t="str">
        <f>+IF(C1142="","",LOOKUP(C1142,بيانات!$A$3:$A$101,بيانات!$B$3:$B$101))</f>
        <v/>
      </c>
      <c r="E1142" s="42"/>
      <c r="F1142" s="6" t="str">
        <f>+IF(E1142="","",LOOKUP(E1142,بيانات!$C$3:$C$6,بيانات!$D$3:D$6))</f>
        <v/>
      </c>
      <c r="G1142" s="43"/>
      <c r="H1142" s="43"/>
      <c r="I1142" s="43"/>
      <c r="J1142" s="43"/>
      <c r="K1142" s="40"/>
    </row>
    <row r="1143" spans="2:11" ht="15.75">
      <c r="B1143" s="60"/>
      <c r="C1143" s="42"/>
      <c r="D1143" s="6" t="str">
        <f>+IF(C1143="","",LOOKUP(C1143,بيانات!$A$3:$A$101,بيانات!$B$3:$B$101))</f>
        <v/>
      </c>
      <c r="E1143" s="42"/>
      <c r="F1143" s="6" t="str">
        <f>+IF(E1143="","",LOOKUP(E1143,بيانات!$C$3:$C$6,بيانات!$D$3:D$6))</f>
        <v/>
      </c>
      <c r="G1143" s="43"/>
      <c r="H1143" s="43"/>
      <c r="I1143" s="43"/>
      <c r="J1143" s="43"/>
      <c r="K1143" s="40"/>
    </row>
    <row r="1144" spans="2:11" ht="15.75">
      <c r="B1144" s="60"/>
      <c r="C1144" s="42"/>
      <c r="D1144" s="6" t="str">
        <f>+IF(C1144="","",LOOKUP(C1144,بيانات!$A$3:$A$101,بيانات!$B$3:$B$101))</f>
        <v/>
      </c>
      <c r="E1144" s="42"/>
      <c r="F1144" s="6" t="str">
        <f>+IF(E1144="","",LOOKUP(E1144,بيانات!$C$3:$C$6,بيانات!$D$3:D$6))</f>
        <v/>
      </c>
      <c r="G1144" s="43"/>
      <c r="H1144" s="43"/>
      <c r="I1144" s="43"/>
      <c r="J1144" s="43"/>
      <c r="K1144" s="40"/>
    </row>
    <row r="1145" spans="2:11" ht="15.75">
      <c r="B1145" s="60"/>
      <c r="C1145" s="42"/>
      <c r="D1145" s="6" t="str">
        <f>+IF(C1145="","",LOOKUP(C1145,بيانات!$A$3:$A$101,بيانات!$B$3:$B$101))</f>
        <v/>
      </c>
      <c r="E1145" s="42"/>
      <c r="F1145" s="6" t="str">
        <f>+IF(E1145="","",LOOKUP(E1145,بيانات!$C$3:$C$6,بيانات!$D$3:D$6))</f>
        <v/>
      </c>
      <c r="G1145" s="43"/>
      <c r="H1145" s="43"/>
      <c r="I1145" s="43"/>
      <c r="J1145" s="43"/>
      <c r="K1145" s="40"/>
    </row>
    <row r="1146" spans="2:11" ht="15.75">
      <c r="B1146" s="60"/>
      <c r="C1146" s="42"/>
      <c r="D1146" s="6" t="str">
        <f>+IF(C1146="","",LOOKUP(C1146,بيانات!$A$3:$A$101,بيانات!$B$3:$B$101))</f>
        <v/>
      </c>
      <c r="E1146" s="42"/>
      <c r="F1146" s="6" t="str">
        <f>+IF(E1146="","",LOOKUP(E1146,بيانات!$C$3:$C$6,بيانات!$D$3:D$6))</f>
        <v/>
      </c>
      <c r="G1146" s="43"/>
      <c r="H1146" s="43"/>
      <c r="I1146" s="43"/>
      <c r="J1146" s="43"/>
      <c r="K1146" s="40"/>
    </row>
    <row r="1147" spans="2:11" ht="15.75">
      <c r="B1147" s="60"/>
      <c r="C1147" s="42"/>
      <c r="D1147" s="6" t="str">
        <f>+IF(C1147="","",LOOKUP(C1147,بيانات!$A$3:$A$101,بيانات!$B$3:$B$101))</f>
        <v/>
      </c>
      <c r="E1147" s="42"/>
      <c r="F1147" s="6" t="str">
        <f>+IF(E1147="","",LOOKUP(E1147,بيانات!$C$3:$C$6,بيانات!$D$3:D$6))</f>
        <v/>
      </c>
      <c r="G1147" s="43"/>
      <c r="H1147" s="43"/>
      <c r="I1147" s="43"/>
      <c r="J1147" s="43"/>
      <c r="K1147" s="40"/>
    </row>
    <row r="1148" spans="2:11" ht="15.75">
      <c r="B1148" s="60"/>
      <c r="C1148" s="42"/>
      <c r="D1148" s="6" t="str">
        <f>+IF(C1148="","",LOOKUP(C1148,بيانات!$A$3:$A$101,بيانات!$B$3:$B$101))</f>
        <v/>
      </c>
      <c r="E1148" s="42"/>
      <c r="F1148" s="6" t="str">
        <f>+IF(E1148="","",LOOKUP(E1148,بيانات!$C$3:$C$6,بيانات!$D$3:D$6))</f>
        <v/>
      </c>
      <c r="G1148" s="43"/>
      <c r="H1148" s="43"/>
      <c r="I1148" s="43"/>
      <c r="J1148" s="43"/>
      <c r="K1148" s="40"/>
    </row>
    <row r="1149" spans="2:11" ht="15.75">
      <c r="B1149" s="60"/>
      <c r="C1149" s="42"/>
      <c r="D1149" s="6" t="str">
        <f>+IF(C1149="","",LOOKUP(C1149,بيانات!$A$3:$A$101,بيانات!$B$3:$B$101))</f>
        <v/>
      </c>
      <c r="E1149" s="42"/>
      <c r="F1149" s="6" t="str">
        <f>+IF(E1149="","",LOOKUP(E1149,بيانات!$C$3:$C$6,بيانات!$D$3:D$6))</f>
        <v/>
      </c>
      <c r="G1149" s="43"/>
      <c r="H1149" s="43"/>
      <c r="I1149" s="43"/>
      <c r="J1149" s="43"/>
      <c r="K1149" s="40"/>
    </row>
    <row r="1150" spans="2:11" ht="15.75">
      <c r="B1150" s="60"/>
      <c r="C1150" s="42"/>
      <c r="D1150" s="6" t="str">
        <f>+IF(C1150="","",LOOKUP(C1150,بيانات!$A$3:$A$101,بيانات!$B$3:$B$101))</f>
        <v/>
      </c>
      <c r="E1150" s="42"/>
      <c r="F1150" s="6" t="str">
        <f>+IF(E1150="","",LOOKUP(E1150,بيانات!$C$3:$C$6,بيانات!$D$3:D$6))</f>
        <v/>
      </c>
      <c r="G1150" s="43"/>
      <c r="H1150" s="43"/>
      <c r="I1150" s="43"/>
      <c r="J1150" s="43"/>
      <c r="K1150" s="40"/>
    </row>
    <row r="1151" spans="2:11" ht="15.75">
      <c r="B1151" s="60"/>
      <c r="C1151" s="42"/>
      <c r="D1151" s="6" t="str">
        <f>+IF(C1151="","",LOOKUP(C1151,بيانات!$A$3:$A$101,بيانات!$B$3:$B$101))</f>
        <v/>
      </c>
      <c r="E1151" s="42"/>
      <c r="F1151" s="6" t="str">
        <f>+IF(E1151="","",LOOKUP(E1151,بيانات!$C$3:$C$6,بيانات!$D$3:D$6))</f>
        <v/>
      </c>
      <c r="G1151" s="43"/>
      <c r="H1151" s="43"/>
      <c r="I1151" s="43"/>
      <c r="J1151" s="43"/>
      <c r="K1151" s="40"/>
    </row>
    <row r="1152" spans="2:11" ht="15.75">
      <c r="B1152" s="60"/>
      <c r="C1152" s="42"/>
      <c r="D1152" s="6" t="str">
        <f>+IF(C1152="","",LOOKUP(C1152,بيانات!$A$3:$A$101,بيانات!$B$3:$B$101))</f>
        <v/>
      </c>
      <c r="E1152" s="42"/>
      <c r="F1152" s="6" t="str">
        <f>+IF(E1152="","",LOOKUP(E1152,بيانات!$C$3:$C$6,بيانات!$D$3:D$6))</f>
        <v/>
      </c>
      <c r="G1152" s="43"/>
      <c r="H1152" s="43"/>
      <c r="I1152" s="43"/>
      <c r="J1152" s="43"/>
      <c r="K1152" s="40"/>
    </row>
    <row r="1153" spans="2:11" ht="15.75">
      <c r="B1153" s="60"/>
      <c r="C1153" s="42"/>
      <c r="D1153" s="6" t="str">
        <f>+IF(C1153="","",LOOKUP(C1153,بيانات!$A$3:$A$101,بيانات!$B$3:$B$101))</f>
        <v/>
      </c>
      <c r="E1153" s="42"/>
      <c r="F1153" s="6" t="str">
        <f>+IF(E1153="","",LOOKUP(E1153,بيانات!$C$3:$C$6,بيانات!$D$3:D$6))</f>
        <v/>
      </c>
      <c r="G1153" s="43"/>
      <c r="H1153" s="43"/>
      <c r="I1153" s="43"/>
      <c r="J1153" s="43"/>
      <c r="K1153" s="40"/>
    </row>
    <row r="1154" spans="2:11" ht="15.75">
      <c r="B1154" s="60"/>
      <c r="C1154" s="42"/>
      <c r="D1154" s="6" t="str">
        <f>+IF(C1154="","",LOOKUP(C1154,بيانات!$A$3:$A$101,بيانات!$B$3:$B$101))</f>
        <v/>
      </c>
      <c r="E1154" s="42"/>
      <c r="F1154" s="6" t="str">
        <f>+IF(E1154="","",LOOKUP(E1154,بيانات!$C$3:$C$6,بيانات!$D$3:D$6))</f>
        <v/>
      </c>
      <c r="G1154" s="43"/>
      <c r="H1154" s="43"/>
      <c r="I1154" s="43"/>
      <c r="J1154" s="43"/>
      <c r="K1154" s="40"/>
    </row>
    <row r="1155" spans="2:11" ht="15.75">
      <c r="B1155" s="60"/>
      <c r="C1155" s="42"/>
      <c r="D1155" s="6" t="str">
        <f>+IF(C1155="","",LOOKUP(C1155,بيانات!$A$3:$A$101,بيانات!$B$3:$B$101))</f>
        <v/>
      </c>
      <c r="E1155" s="42"/>
      <c r="F1155" s="6" t="str">
        <f>+IF(E1155="","",LOOKUP(E1155,بيانات!$C$3:$C$6,بيانات!$D$3:D$6))</f>
        <v/>
      </c>
      <c r="G1155" s="43"/>
      <c r="H1155" s="43"/>
      <c r="I1155" s="43"/>
      <c r="J1155" s="43"/>
      <c r="K1155" s="40"/>
    </row>
    <row r="1156" spans="2:11" ht="15.75">
      <c r="B1156" s="60"/>
      <c r="C1156" s="42"/>
      <c r="D1156" s="6" t="str">
        <f>+IF(C1156="","",LOOKUP(C1156,بيانات!$A$3:$A$101,بيانات!$B$3:$B$101))</f>
        <v/>
      </c>
      <c r="E1156" s="42"/>
      <c r="F1156" s="6" t="str">
        <f>+IF(E1156="","",LOOKUP(E1156,بيانات!$C$3:$C$6,بيانات!$D$3:D$6))</f>
        <v/>
      </c>
      <c r="G1156" s="43"/>
      <c r="H1156" s="43"/>
      <c r="I1156" s="43"/>
      <c r="J1156" s="43"/>
      <c r="K1156" s="40"/>
    </row>
    <row r="1157" spans="2:11" ht="15.75">
      <c r="B1157" s="60"/>
      <c r="C1157" s="42"/>
      <c r="D1157" s="6" t="str">
        <f>+IF(C1157="","",LOOKUP(C1157,بيانات!$A$3:$A$101,بيانات!$B$3:$B$101))</f>
        <v/>
      </c>
      <c r="E1157" s="42"/>
      <c r="F1157" s="6" t="str">
        <f>+IF(E1157="","",LOOKUP(E1157,بيانات!$C$3:$C$6,بيانات!$D$3:D$6))</f>
        <v/>
      </c>
      <c r="G1157" s="43"/>
      <c r="H1157" s="43"/>
      <c r="I1157" s="43"/>
      <c r="J1157" s="43"/>
      <c r="K1157" s="40"/>
    </row>
    <row r="1158" spans="2:11" ht="15.75">
      <c r="B1158" s="60"/>
      <c r="C1158" s="42"/>
      <c r="D1158" s="6" t="str">
        <f>+IF(C1158="","",LOOKUP(C1158,بيانات!$A$3:$A$101,بيانات!$B$3:$B$101))</f>
        <v/>
      </c>
      <c r="E1158" s="42"/>
      <c r="F1158" s="6" t="str">
        <f>+IF(E1158="","",LOOKUP(E1158,بيانات!$C$3:$C$6,بيانات!$D$3:D$6))</f>
        <v/>
      </c>
      <c r="G1158" s="43"/>
      <c r="H1158" s="43"/>
      <c r="I1158" s="43"/>
      <c r="J1158" s="43"/>
      <c r="K1158" s="40"/>
    </row>
    <row r="1159" spans="2:11" ht="15.75">
      <c r="B1159" s="60"/>
      <c r="C1159" s="42"/>
      <c r="D1159" s="6" t="str">
        <f>+IF(C1159="","",LOOKUP(C1159,بيانات!$A$3:$A$101,بيانات!$B$3:$B$101))</f>
        <v/>
      </c>
      <c r="E1159" s="42"/>
      <c r="F1159" s="6" t="str">
        <f>+IF(E1159="","",LOOKUP(E1159,بيانات!$C$3:$C$6,بيانات!$D$3:D$6))</f>
        <v/>
      </c>
      <c r="G1159" s="43"/>
      <c r="H1159" s="43"/>
      <c r="I1159" s="43"/>
      <c r="J1159" s="43"/>
      <c r="K1159" s="40"/>
    </row>
    <row r="1160" spans="2:11" ht="15.75">
      <c r="B1160" s="60"/>
      <c r="C1160" s="42"/>
      <c r="D1160" s="6" t="str">
        <f>+IF(C1160="","",LOOKUP(C1160,بيانات!$A$3:$A$101,بيانات!$B$3:$B$101))</f>
        <v/>
      </c>
      <c r="E1160" s="42"/>
      <c r="F1160" s="6" t="str">
        <f>+IF(E1160="","",LOOKUP(E1160,بيانات!$C$3:$C$6,بيانات!$D$3:D$6))</f>
        <v/>
      </c>
      <c r="G1160" s="43"/>
      <c r="H1160" s="43"/>
      <c r="I1160" s="43"/>
      <c r="J1160" s="43"/>
      <c r="K1160" s="40"/>
    </row>
    <row r="1161" spans="2:11" ht="15.75">
      <c r="B1161" s="60"/>
      <c r="C1161" s="42"/>
      <c r="D1161" s="6" t="str">
        <f>+IF(C1161="","",LOOKUP(C1161,بيانات!$A$3:$A$101,بيانات!$B$3:$B$101))</f>
        <v/>
      </c>
      <c r="E1161" s="42"/>
      <c r="F1161" s="6" t="str">
        <f>+IF(E1161="","",LOOKUP(E1161,بيانات!$C$3:$C$6,بيانات!$D$3:D$6))</f>
        <v/>
      </c>
      <c r="G1161" s="43"/>
      <c r="H1161" s="43"/>
      <c r="I1161" s="43"/>
      <c r="J1161" s="43"/>
      <c r="K1161" s="40"/>
    </row>
    <row r="1162" spans="2:11" ht="15.75">
      <c r="B1162" s="60"/>
      <c r="C1162" s="42"/>
      <c r="D1162" s="6" t="str">
        <f>+IF(C1162="","",LOOKUP(C1162,بيانات!$A$3:$A$101,بيانات!$B$3:$B$101))</f>
        <v/>
      </c>
      <c r="E1162" s="42"/>
      <c r="F1162" s="6" t="str">
        <f>+IF(E1162="","",LOOKUP(E1162,بيانات!$C$3:$C$6,بيانات!$D$3:D$6))</f>
        <v/>
      </c>
      <c r="G1162" s="43"/>
      <c r="H1162" s="43"/>
      <c r="I1162" s="43"/>
      <c r="J1162" s="43"/>
      <c r="K1162" s="40"/>
    </row>
    <row r="1163" spans="2:11" ht="15.75">
      <c r="B1163" s="60"/>
      <c r="C1163" s="42"/>
      <c r="D1163" s="6" t="str">
        <f>+IF(C1163="","",LOOKUP(C1163,بيانات!$A$3:$A$101,بيانات!$B$3:$B$101))</f>
        <v/>
      </c>
      <c r="E1163" s="42"/>
      <c r="F1163" s="6" t="str">
        <f>+IF(E1163="","",LOOKUP(E1163,بيانات!$C$3:$C$6,بيانات!$D$3:D$6))</f>
        <v/>
      </c>
      <c r="G1163" s="43"/>
      <c r="H1163" s="43"/>
      <c r="I1163" s="43"/>
      <c r="J1163" s="43"/>
      <c r="K1163" s="40"/>
    </row>
    <row r="1164" spans="2:11" ht="15.75">
      <c r="B1164" s="60"/>
      <c r="C1164" s="42"/>
      <c r="D1164" s="6" t="str">
        <f>+IF(C1164="","",LOOKUP(C1164,بيانات!$A$3:$A$101,بيانات!$B$3:$B$101))</f>
        <v/>
      </c>
      <c r="E1164" s="42"/>
      <c r="F1164" s="6" t="str">
        <f>+IF(E1164="","",LOOKUP(E1164,بيانات!$C$3:$C$6,بيانات!$D$3:D$6))</f>
        <v/>
      </c>
      <c r="G1164" s="43"/>
      <c r="H1164" s="43"/>
      <c r="I1164" s="43"/>
      <c r="J1164" s="43"/>
      <c r="K1164" s="40"/>
    </row>
    <row r="1165" spans="2:11" ht="15.75">
      <c r="B1165" s="60"/>
      <c r="C1165" s="42"/>
      <c r="D1165" s="6" t="str">
        <f>+IF(C1165="","",LOOKUP(C1165,بيانات!$A$3:$A$101,بيانات!$B$3:$B$101))</f>
        <v/>
      </c>
      <c r="E1165" s="42"/>
      <c r="F1165" s="6" t="str">
        <f>+IF(E1165="","",LOOKUP(E1165,بيانات!$C$3:$C$6,بيانات!$D$3:D$6))</f>
        <v/>
      </c>
      <c r="G1165" s="43"/>
      <c r="H1165" s="43"/>
      <c r="I1165" s="43"/>
      <c r="J1165" s="43"/>
      <c r="K1165" s="40"/>
    </row>
    <row r="1166" spans="2:11" ht="15.75">
      <c r="B1166" s="60"/>
      <c r="C1166" s="42"/>
      <c r="D1166" s="6" t="str">
        <f>+IF(C1166="","",LOOKUP(C1166,بيانات!$A$3:$A$101,بيانات!$B$3:$B$101))</f>
        <v/>
      </c>
      <c r="E1166" s="42"/>
      <c r="F1166" s="6" t="str">
        <f>+IF(E1166="","",LOOKUP(E1166,بيانات!$C$3:$C$6,بيانات!$D$3:D$6))</f>
        <v/>
      </c>
      <c r="G1166" s="43"/>
      <c r="H1166" s="43"/>
      <c r="I1166" s="43"/>
      <c r="J1166" s="43"/>
      <c r="K1166" s="40"/>
    </row>
    <row r="1167" spans="2:11" ht="15.75">
      <c r="B1167" s="60"/>
      <c r="C1167" s="42"/>
      <c r="D1167" s="6" t="str">
        <f>+IF(C1167="","",LOOKUP(C1167,بيانات!$A$3:$A$101,بيانات!$B$3:$B$101))</f>
        <v/>
      </c>
      <c r="E1167" s="42"/>
      <c r="F1167" s="6" t="str">
        <f>+IF(E1167="","",LOOKUP(E1167,بيانات!$C$3:$C$6,بيانات!$D$3:D$6))</f>
        <v/>
      </c>
      <c r="G1167" s="43"/>
      <c r="H1167" s="43"/>
      <c r="I1167" s="43"/>
      <c r="J1167" s="43"/>
      <c r="K1167" s="40"/>
    </row>
    <row r="1168" spans="2:11" ht="15.75">
      <c r="B1168" s="60"/>
      <c r="C1168" s="42"/>
      <c r="D1168" s="6" t="str">
        <f>+IF(C1168="","",LOOKUP(C1168,بيانات!$A$3:$A$101,بيانات!$B$3:$B$101))</f>
        <v/>
      </c>
      <c r="E1168" s="42"/>
      <c r="F1168" s="6" t="str">
        <f>+IF(E1168="","",LOOKUP(E1168,بيانات!$C$3:$C$6,بيانات!$D$3:D$6))</f>
        <v/>
      </c>
      <c r="G1168" s="43"/>
      <c r="H1168" s="43"/>
      <c r="I1168" s="43"/>
      <c r="J1168" s="43"/>
      <c r="K1168" s="40"/>
    </row>
    <row r="1169" spans="2:11" ht="15.75">
      <c r="B1169" s="60"/>
      <c r="C1169" s="42"/>
      <c r="D1169" s="6" t="str">
        <f>+IF(C1169="","",LOOKUP(C1169,بيانات!$A$3:$A$101,بيانات!$B$3:$B$101))</f>
        <v/>
      </c>
      <c r="E1169" s="42"/>
      <c r="F1169" s="6" t="str">
        <f>+IF(E1169="","",LOOKUP(E1169,بيانات!$C$3:$C$6,بيانات!$D$3:D$6))</f>
        <v/>
      </c>
      <c r="G1169" s="43"/>
      <c r="H1169" s="43"/>
      <c r="I1169" s="43"/>
      <c r="J1169" s="43"/>
      <c r="K1169" s="40"/>
    </row>
    <row r="1170" spans="2:11" ht="15.75">
      <c r="B1170" s="60"/>
      <c r="C1170" s="42"/>
      <c r="D1170" s="6" t="str">
        <f>+IF(C1170="","",LOOKUP(C1170,بيانات!$A$3:$A$101,بيانات!$B$3:$B$101))</f>
        <v/>
      </c>
      <c r="E1170" s="42"/>
      <c r="F1170" s="6" t="str">
        <f>+IF(E1170="","",LOOKUP(E1170,بيانات!$C$3:$C$6,بيانات!$D$3:D$6))</f>
        <v/>
      </c>
      <c r="G1170" s="43"/>
      <c r="H1170" s="43"/>
      <c r="I1170" s="43"/>
      <c r="J1170" s="43"/>
      <c r="K1170" s="40"/>
    </row>
    <row r="1171" spans="2:11" ht="15.75">
      <c r="B1171" s="60"/>
      <c r="C1171" s="42"/>
      <c r="D1171" s="6" t="str">
        <f>+IF(C1171="","",LOOKUP(C1171,بيانات!$A$3:$A$101,بيانات!$B$3:$B$101))</f>
        <v/>
      </c>
      <c r="E1171" s="42"/>
      <c r="F1171" s="6" t="str">
        <f>+IF(E1171="","",LOOKUP(E1171,بيانات!$C$3:$C$6,بيانات!$D$3:D$6))</f>
        <v/>
      </c>
      <c r="G1171" s="43"/>
      <c r="H1171" s="43"/>
      <c r="I1171" s="43"/>
      <c r="J1171" s="43"/>
      <c r="K1171" s="40"/>
    </row>
    <row r="1172" spans="2:11" ht="15.75">
      <c r="B1172" s="60"/>
      <c r="C1172" s="42"/>
      <c r="D1172" s="6" t="str">
        <f>+IF(C1172="","",LOOKUP(C1172,بيانات!$A$3:$A$101,بيانات!$B$3:$B$101))</f>
        <v/>
      </c>
      <c r="E1172" s="42"/>
      <c r="F1172" s="6" t="str">
        <f>+IF(E1172="","",LOOKUP(E1172,بيانات!$C$3:$C$6,بيانات!$D$3:D$6))</f>
        <v/>
      </c>
      <c r="G1172" s="43"/>
      <c r="H1172" s="43"/>
      <c r="I1172" s="43"/>
      <c r="J1172" s="43"/>
      <c r="K1172" s="40"/>
    </row>
    <row r="1173" spans="2:11" ht="15.75">
      <c r="B1173" s="60"/>
      <c r="C1173" s="42"/>
      <c r="D1173" s="6" t="str">
        <f>+IF(C1173="","",LOOKUP(C1173,بيانات!$A$3:$A$101,بيانات!$B$3:$B$101))</f>
        <v/>
      </c>
      <c r="E1173" s="42"/>
      <c r="F1173" s="6" t="str">
        <f>+IF(E1173="","",LOOKUP(E1173,بيانات!$C$3:$C$6,بيانات!$D$3:D$6))</f>
        <v/>
      </c>
      <c r="G1173" s="43"/>
      <c r="H1173" s="43"/>
      <c r="I1173" s="43"/>
      <c r="J1173" s="43"/>
      <c r="K1173" s="40"/>
    </row>
    <row r="1174" spans="2:11" ht="15.75">
      <c r="B1174" s="60"/>
      <c r="C1174" s="42"/>
      <c r="D1174" s="6" t="str">
        <f>+IF(C1174="","",LOOKUP(C1174,بيانات!$A$3:$A$101,بيانات!$B$3:$B$101))</f>
        <v/>
      </c>
      <c r="E1174" s="42"/>
      <c r="F1174" s="6" t="str">
        <f>+IF(E1174="","",LOOKUP(E1174,بيانات!$C$3:$C$6,بيانات!$D$3:D$6))</f>
        <v/>
      </c>
      <c r="G1174" s="43"/>
      <c r="H1174" s="43"/>
      <c r="I1174" s="43"/>
      <c r="J1174" s="43"/>
      <c r="K1174" s="40"/>
    </row>
    <row r="1175" spans="2:11" ht="15.75">
      <c r="B1175" s="60"/>
      <c r="C1175" s="42"/>
      <c r="D1175" s="6" t="str">
        <f>+IF(C1175="","",LOOKUP(C1175,بيانات!$A$3:$A$101,بيانات!$B$3:$B$101))</f>
        <v/>
      </c>
      <c r="E1175" s="42"/>
      <c r="F1175" s="6" t="str">
        <f>+IF(E1175="","",LOOKUP(E1175,بيانات!$C$3:$C$6,بيانات!$D$3:D$6))</f>
        <v/>
      </c>
      <c r="G1175" s="43"/>
      <c r="H1175" s="43"/>
      <c r="I1175" s="43"/>
      <c r="J1175" s="43"/>
      <c r="K1175" s="40"/>
    </row>
    <row r="1176" spans="2:11" ht="15.75">
      <c r="B1176" s="60"/>
      <c r="C1176" s="42"/>
      <c r="D1176" s="6" t="str">
        <f>+IF(C1176="","",LOOKUP(C1176,بيانات!$A$3:$A$101,بيانات!$B$3:$B$101))</f>
        <v/>
      </c>
      <c r="E1176" s="42"/>
      <c r="F1176" s="6" t="str">
        <f>+IF(E1176="","",LOOKUP(E1176,بيانات!$C$3:$C$6,بيانات!$D$3:D$6))</f>
        <v/>
      </c>
      <c r="G1176" s="43"/>
      <c r="H1176" s="43"/>
      <c r="I1176" s="43"/>
      <c r="J1176" s="43"/>
      <c r="K1176" s="40"/>
    </row>
    <row r="1177" spans="2:11" ht="15.75">
      <c r="B1177" s="60"/>
      <c r="C1177" s="42"/>
      <c r="D1177" s="6" t="str">
        <f>+IF(C1177="","",LOOKUP(C1177,بيانات!$A$3:$A$101,بيانات!$B$3:$B$101))</f>
        <v/>
      </c>
      <c r="E1177" s="42"/>
      <c r="F1177" s="6" t="str">
        <f>+IF(E1177="","",LOOKUP(E1177,بيانات!$C$3:$C$6,بيانات!$D$3:D$6))</f>
        <v/>
      </c>
      <c r="G1177" s="43"/>
      <c r="H1177" s="43"/>
      <c r="I1177" s="43"/>
      <c r="J1177" s="43"/>
      <c r="K1177" s="40"/>
    </row>
    <row r="1178" spans="2:11" ht="15.75">
      <c r="B1178" s="60"/>
      <c r="C1178" s="42"/>
      <c r="D1178" s="6" t="str">
        <f>+IF(C1178="","",LOOKUP(C1178,بيانات!$A$3:$A$101,بيانات!$B$3:$B$101))</f>
        <v/>
      </c>
      <c r="E1178" s="42"/>
      <c r="F1178" s="6" t="str">
        <f>+IF(E1178="","",LOOKUP(E1178,بيانات!$C$3:$C$6,بيانات!$D$3:D$6))</f>
        <v/>
      </c>
      <c r="G1178" s="43"/>
      <c r="H1178" s="43"/>
      <c r="I1178" s="43"/>
      <c r="J1178" s="43"/>
      <c r="K1178" s="40"/>
    </row>
    <row r="1179" spans="2:11" ht="15.75">
      <c r="B1179" s="60"/>
      <c r="C1179" s="42"/>
      <c r="D1179" s="6" t="str">
        <f>+IF(C1179="","",LOOKUP(C1179,بيانات!$A$3:$A$101,بيانات!$B$3:$B$101))</f>
        <v/>
      </c>
      <c r="E1179" s="42"/>
      <c r="F1179" s="6" t="str">
        <f>+IF(E1179="","",LOOKUP(E1179,بيانات!$C$3:$C$6,بيانات!$D$3:D$6))</f>
        <v/>
      </c>
      <c r="G1179" s="43"/>
      <c r="H1179" s="43"/>
      <c r="I1179" s="43"/>
      <c r="J1179" s="43"/>
      <c r="K1179" s="40"/>
    </row>
    <row r="1180" spans="2:11" ht="15.75">
      <c r="B1180" s="60"/>
      <c r="C1180" s="42"/>
      <c r="D1180" s="6" t="str">
        <f>+IF(C1180="","",LOOKUP(C1180,بيانات!$A$3:$A$101,بيانات!$B$3:$B$101))</f>
        <v/>
      </c>
      <c r="E1180" s="42"/>
      <c r="F1180" s="6" t="str">
        <f>+IF(E1180="","",LOOKUP(E1180,بيانات!$C$3:$C$6,بيانات!$D$3:D$6))</f>
        <v/>
      </c>
      <c r="G1180" s="43"/>
      <c r="H1180" s="43"/>
      <c r="I1180" s="43"/>
      <c r="J1180" s="43"/>
      <c r="K1180" s="40"/>
    </row>
    <row r="1181" spans="2:11" ht="15.75">
      <c r="B1181" s="60"/>
      <c r="C1181" s="42"/>
      <c r="D1181" s="6" t="str">
        <f>+IF(C1181="","",LOOKUP(C1181,بيانات!$A$3:$A$101,بيانات!$B$3:$B$101))</f>
        <v/>
      </c>
      <c r="E1181" s="42"/>
      <c r="F1181" s="6" t="str">
        <f>+IF(E1181="","",LOOKUP(E1181,بيانات!$C$3:$C$6,بيانات!$D$3:D$6))</f>
        <v/>
      </c>
      <c r="G1181" s="43"/>
      <c r="H1181" s="43"/>
      <c r="I1181" s="43"/>
      <c r="J1181" s="43"/>
      <c r="K1181" s="40"/>
    </row>
    <row r="1182" spans="2:11" ht="15.75">
      <c r="B1182" s="60"/>
      <c r="C1182" s="42"/>
      <c r="D1182" s="6" t="str">
        <f>+IF(C1182="","",LOOKUP(C1182,بيانات!$A$3:$A$101,بيانات!$B$3:$B$101))</f>
        <v/>
      </c>
      <c r="E1182" s="42"/>
      <c r="F1182" s="6" t="str">
        <f>+IF(E1182="","",LOOKUP(E1182,بيانات!$C$3:$C$6,بيانات!$D$3:D$6))</f>
        <v/>
      </c>
      <c r="G1182" s="43"/>
      <c r="H1182" s="43"/>
      <c r="I1182" s="43"/>
      <c r="J1182" s="43"/>
      <c r="K1182" s="40"/>
    </row>
    <row r="1183" spans="2:11" ht="15.75">
      <c r="B1183" s="60"/>
      <c r="C1183" s="42"/>
      <c r="D1183" s="6" t="str">
        <f>+IF(C1183="","",LOOKUP(C1183,بيانات!$A$3:$A$101,بيانات!$B$3:$B$101))</f>
        <v/>
      </c>
      <c r="E1183" s="42"/>
      <c r="F1183" s="6" t="str">
        <f>+IF(E1183="","",LOOKUP(E1183,بيانات!$C$3:$C$6,بيانات!$D$3:D$6))</f>
        <v/>
      </c>
      <c r="G1183" s="43"/>
      <c r="H1183" s="43"/>
      <c r="I1183" s="43"/>
      <c r="J1183" s="43"/>
      <c r="K1183" s="40"/>
    </row>
    <row r="1184" spans="2:11" ht="15.75">
      <c r="B1184" s="60"/>
      <c r="C1184" s="42"/>
      <c r="D1184" s="6" t="str">
        <f>+IF(C1184="","",LOOKUP(C1184,بيانات!$A$3:$A$101,بيانات!$B$3:$B$101))</f>
        <v/>
      </c>
      <c r="E1184" s="42"/>
      <c r="F1184" s="6" t="str">
        <f>+IF(E1184="","",LOOKUP(E1184,بيانات!$C$3:$C$6,بيانات!$D$3:D$6))</f>
        <v/>
      </c>
      <c r="G1184" s="43"/>
      <c r="H1184" s="43"/>
      <c r="I1184" s="43"/>
      <c r="J1184" s="43"/>
      <c r="K1184" s="40"/>
    </row>
    <row r="1185" spans="2:11" ht="15.75">
      <c r="B1185" s="60"/>
      <c r="C1185" s="42"/>
      <c r="D1185" s="6" t="str">
        <f>+IF(C1185="","",LOOKUP(C1185,بيانات!$A$3:$A$101,بيانات!$B$3:$B$101))</f>
        <v/>
      </c>
      <c r="E1185" s="42"/>
      <c r="F1185" s="6" t="str">
        <f>+IF(E1185="","",LOOKUP(E1185,بيانات!$C$3:$C$6,بيانات!$D$3:D$6))</f>
        <v/>
      </c>
      <c r="G1185" s="43"/>
      <c r="H1185" s="43"/>
      <c r="I1185" s="43"/>
      <c r="J1185" s="43"/>
      <c r="K1185" s="40"/>
    </row>
    <row r="1186" spans="2:11" ht="15.75">
      <c r="B1186" s="60"/>
      <c r="C1186" s="42"/>
      <c r="D1186" s="6" t="str">
        <f>+IF(C1186="","",LOOKUP(C1186,بيانات!$A$3:$A$101,بيانات!$B$3:$B$101))</f>
        <v/>
      </c>
      <c r="E1186" s="42"/>
      <c r="F1186" s="6" t="str">
        <f>+IF(E1186="","",LOOKUP(E1186,بيانات!$C$3:$C$6,بيانات!$D$3:D$6))</f>
        <v/>
      </c>
      <c r="G1186" s="43"/>
      <c r="H1186" s="43"/>
      <c r="I1186" s="43"/>
      <c r="J1186" s="43"/>
      <c r="K1186" s="40"/>
    </row>
    <row r="1187" spans="2:11" ht="15.75">
      <c r="B1187" s="60"/>
      <c r="C1187" s="42"/>
      <c r="D1187" s="6" t="str">
        <f>+IF(C1187="","",LOOKUP(C1187,بيانات!$A$3:$A$101,بيانات!$B$3:$B$101))</f>
        <v/>
      </c>
      <c r="E1187" s="42"/>
      <c r="F1187" s="6" t="str">
        <f>+IF(E1187="","",LOOKUP(E1187,بيانات!$C$3:$C$6,بيانات!$D$3:D$6))</f>
        <v/>
      </c>
      <c r="G1187" s="43"/>
      <c r="H1187" s="43"/>
      <c r="I1187" s="43"/>
      <c r="J1187" s="43"/>
      <c r="K1187" s="40"/>
    </row>
    <row r="1188" spans="2:11" ht="15.75">
      <c r="B1188" s="60"/>
      <c r="C1188" s="42"/>
      <c r="D1188" s="6" t="str">
        <f>+IF(C1188="","",LOOKUP(C1188,بيانات!$A$3:$A$101,بيانات!$B$3:$B$101))</f>
        <v/>
      </c>
      <c r="E1188" s="42"/>
      <c r="F1188" s="6" t="str">
        <f>+IF(E1188="","",LOOKUP(E1188,بيانات!$C$3:$C$6,بيانات!$D$3:D$6))</f>
        <v/>
      </c>
      <c r="G1188" s="43"/>
      <c r="H1188" s="43"/>
      <c r="I1188" s="43"/>
      <c r="J1188" s="43"/>
      <c r="K1188" s="40"/>
    </row>
    <row r="1189" spans="2:11" ht="15.75">
      <c r="B1189" s="60"/>
      <c r="C1189" s="42"/>
      <c r="D1189" s="6" t="str">
        <f>+IF(C1189="","",LOOKUP(C1189,بيانات!$A$3:$A$101,بيانات!$B$3:$B$101))</f>
        <v/>
      </c>
      <c r="E1189" s="42"/>
      <c r="F1189" s="6" t="str">
        <f>+IF(E1189="","",LOOKUP(E1189,بيانات!$C$3:$C$6,بيانات!$D$3:D$6))</f>
        <v/>
      </c>
      <c r="G1189" s="43"/>
      <c r="H1189" s="43"/>
      <c r="I1189" s="43"/>
      <c r="J1189" s="43"/>
      <c r="K1189" s="40"/>
    </row>
    <row r="1190" spans="2:11" ht="15.75">
      <c r="B1190" s="60"/>
      <c r="C1190" s="42"/>
      <c r="D1190" s="6" t="str">
        <f>+IF(C1190="","",LOOKUP(C1190,بيانات!$A$3:$A$101,بيانات!$B$3:$B$101))</f>
        <v/>
      </c>
      <c r="E1190" s="42"/>
      <c r="F1190" s="6" t="str">
        <f>+IF(E1190="","",LOOKUP(E1190,بيانات!$C$3:$C$6,بيانات!$D$3:D$6))</f>
        <v/>
      </c>
      <c r="G1190" s="43"/>
      <c r="H1190" s="43"/>
      <c r="I1190" s="43"/>
      <c r="J1190" s="43"/>
      <c r="K1190" s="40"/>
    </row>
    <row r="1191" spans="2:11" ht="15.75">
      <c r="B1191" s="60"/>
      <c r="C1191" s="42"/>
      <c r="D1191" s="6" t="str">
        <f>+IF(C1191="","",LOOKUP(C1191,بيانات!$A$3:$A$101,بيانات!$B$3:$B$101))</f>
        <v/>
      </c>
      <c r="E1191" s="42"/>
      <c r="F1191" s="6" t="str">
        <f>+IF(E1191="","",LOOKUP(E1191,بيانات!$C$3:$C$6,بيانات!$D$3:D$6))</f>
        <v/>
      </c>
      <c r="G1191" s="43"/>
      <c r="H1191" s="43"/>
      <c r="I1191" s="43"/>
      <c r="J1191" s="43"/>
      <c r="K1191" s="40"/>
    </row>
    <row r="1192" spans="2:11" ht="15.75">
      <c r="B1192" s="60"/>
      <c r="C1192" s="42"/>
      <c r="D1192" s="6" t="str">
        <f>+IF(C1192="","",LOOKUP(C1192,بيانات!$A$3:$A$101,بيانات!$B$3:$B$101))</f>
        <v/>
      </c>
      <c r="E1192" s="42"/>
      <c r="F1192" s="6" t="str">
        <f>+IF(E1192="","",LOOKUP(E1192,بيانات!$C$3:$C$6,بيانات!$D$3:D$6))</f>
        <v/>
      </c>
      <c r="G1192" s="43"/>
      <c r="H1192" s="43"/>
      <c r="I1192" s="43"/>
      <c r="J1192" s="43"/>
      <c r="K1192" s="40"/>
    </row>
    <row r="1193" spans="2:11" ht="15.75">
      <c r="B1193" s="60"/>
      <c r="C1193" s="42"/>
      <c r="D1193" s="6" t="str">
        <f>+IF(C1193="","",LOOKUP(C1193,بيانات!$A$3:$A$101,بيانات!$B$3:$B$101))</f>
        <v/>
      </c>
      <c r="E1193" s="42"/>
      <c r="F1193" s="6" t="str">
        <f>+IF(E1193="","",LOOKUP(E1193,بيانات!$C$3:$C$6,بيانات!$D$3:D$6))</f>
        <v/>
      </c>
      <c r="G1193" s="43"/>
      <c r="H1193" s="43"/>
      <c r="I1193" s="43"/>
      <c r="J1193" s="43"/>
      <c r="K1193" s="40"/>
    </row>
    <row r="1194" spans="2:11" ht="15.75">
      <c r="B1194" s="60"/>
      <c r="C1194" s="42"/>
      <c r="D1194" s="6" t="str">
        <f>+IF(C1194="","",LOOKUP(C1194,بيانات!$A$3:$A$101,بيانات!$B$3:$B$101))</f>
        <v/>
      </c>
      <c r="E1194" s="42"/>
      <c r="F1194" s="6" t="str">
        <f>+IF(E1194="","",LOOKUP(E1194,بيانات!$C$3:$C$6,بيانات!$D$3:D$6))</f>
        <v/>
      </c>
      <c r="G1194" s="43"/>
      <c r="H1194" s="43"/>
      <c r="I1194" s="43"/>
      <c r="J1194" s="43"/>
      <c r="K1194" s="40"/>
    </row>
    <row r="1195" spans="2:11" ht="15.75">
      <c r="B1195" s="60"/>
      <c r="C1195" s="42"/>
      <c r="D1195" s="6" t="str">
        <f>+IF(C1195="","",LOOKUP(C1195,بيانات!$A$3:$A$101,بيانات!$B$3:$B$101))</f>
        <v/>
      </c>
      <c r="E1195" s="42"/>
      <c r="F1195" s="6" t="str">
        <f>+IF(E1195="","",LOOKUP(E1195,بيانات!$C$3:$C$6,بيانات!$D$3:D$6))</f>
        <v/>
      </c>
      <c r="G1195" s="43"/>
      <c r="H1195" s="43"/>
      <c r="I1195" s="43"/>
      <c r="J1195" s="43"/>
      <c r="K1195" s="40"/>
    </row>
    <row r="1196" spans="2:11" ht="15.75">
      <c r="B1196" s="60"/>
      <c r="C1196" s="42"/>
      <c r="D1196" s="6" t="str">
        <f>+IF(C1196="","",LOOKUP(C1196,بيانات!$A$3:$A$101,بيانات!$B$3:$B$101))</f>
        <v/>
      </c>
      <c r="E1196" s="42"/>
      <c r="F1196" s="6" t="str">
        <f>+IF(E1196="","",LOOKUP(E1196,بيانات!$C$3:$C$6,بيانات!$D$3:D$6))</f>
        <v/>
      </c>
      <c r="G1196" s="43"/>
      <c r="H1196" s="43"/>
      <c r="I1196" s="43"/>
      <c r="J1196" s="43"/>
      <c r="K1196" s="40"/>
    </row>
    <row r="1197" spans="2:11" ht="15.75">
      <c r="B1197" s="60"/>
      <c r="C1197" s="42"/>
      <c r="D1197" s="6" t="str">
        <f>+IF(C1197="","",LOOKUP(C1197,بيانات!$A$3:$A$101,بيانات!$B$3:$B$101))</f>
        <v/>
      </c>
      <c r="E1197" s="42"/>
      <c r="F1197" s="6" t="str">
        <f>+IF(E1197="","",LOOKUP(E1197,بيانات!$C$3:$C$6,بيانات!$D$3:D$6))</f>
        <v/>
      </c>
      <c r="G1197" s="43"/>
      <c r="H1197" s="43"/>
      <c r="I1197" s="43"/>
      <c r="J1197" s="43"/>
      <c r="K1197" s="40"/>
    </row>
    <row r="1198" spans="2:11" ht="15.75">
      <c r="B1198" s="60"/>
      <c r="C1198" s="42"/>
      <c r="D1198" s="6" t="str">
        <f>+IF(C1198="","",LOOKUP(C1198,بيانات!$A$3:$A$101,بيانات!$B$3:$B$101))</f>
        <v/>
      </c>
      <c r="E1198" s="42"/>
      <c r="F1198" s="6" t="str">
        <f>+IF(E1198="","",LOOKUP(E1198,بيانات!$C$3:$C$6,بيانات!$D$3:D$6))</f>
        <v/>
      </c>
      <c r="G1198" s="43"/>
      <c r="H1198" s="43"/>
      <c r="I1198" s="43"/>
      <c r="J1198" s="43"/>
      <c r="K1198" s="40"/>
    </row>
    <row r="1199" spans="2:11" ht="15.75">
      <c r="B1199" s="60"/>
      <c r="C1199" s="42"/>
      <c r="D1199" s="6" t="str">
        <f>+IF(C1199="","",LOOKUP(C1199,بيانات!$A$3:$A$101,بيانات!$B$3:$B$101))</f>
        <v/>
      </c>
      <c r="E1199" s="42"/>
      <c r="F1199" s="6" t="str">
        <f>+IF(E1199="","",LOOKUP(E1199,بيانات!$C$3:$C$6,بيانات!$D$3:D$6))</f>
        <v/>
      </c>
      <c r="G1199" s="43"/>
      <c r="H1199" s="43"/>
      <c r="I1199" s="43"/>
      <c r="J1199" s="43"/>
      <c r="K1199" s="40"/>
    </row>
    <row r="1200" spans="2:11" ht="15.75">
      <c r="B1200" s="60"/>
      <c r="C1200" s="42"/>
      <c r="D1200" s="6" t="str">
        <f>+IF(C1200="","",LOOKUP(C1200,بيانات!$A$3:$A$101,بيانات!$B$3:$B$101))</f>
        <v/>
      </c>
      <c r="E1200" s="42"/>
      <c r="F1200" s="6" t="str">
        <f>+IF(E1200="","",LOOKUP(E1200,بيانات!$C$3:$C$6,بيانات!$D$3:D$6))</f>
        <v/>
      </c>
      <c r="G1200" s="43"/>
      <c r="H1200" s="43"/>
      <c r="I1200" s="43"/>
      <c r="J1200" s="43"/>
      <c r="K1200" s="40"/>
    </row>
    <row r="1201" spans="2:11" ht="15.75">
      <c r="B1201" s="60"/>
      <c r="C1201" s="42"/>
      <c r="D1201" s="6" t="str">
        <f>+IF(C1201="","",LOOKUP(C1201,بيانات!$A$3:$A$101,بيانات!$B$3:$B$101))</f>
        <v/>
      </c>
      <c r="E1201" s="42"/>
      <c r="F1201" s="6" t="str">
        <f>+IF(E1201="","",LOOKUP(E1201,بيانات!$C$3:$C$6,بيانات!$D$3:D$6))</f>
        <v/>
      </c>
      <c r="G1201" s="43"/>
      <c r="H1201" s="43"/>
      <c r="I1201" s="43"/>
      <c r="J1201" s="43"/>
      <c r="K1201" s="40"/>
    </row>
    <row r="1202" spans="2:11" ht="15.75">
      <c r="B1202" s="60"/>
      <c r="C1202" s="42"/>
      <c r="D1202" s="6" t="str">
        <f>+IF(C1202="","",LOOKUP(C1202,بيانات!$A$3:$A$101,بيانات!$B$3:$B$101))</f>
        <v/>
      </c>
      <c r="E1202" s="42"/>
      <c r="F1202" s="6" t="str">
        <f>+IF(E1202="","",LOOKUP(E1202,بيانات!$C$3:$C$6,بيانات!$D$3:D$6))</f>
        <v/>
      </c>
      <c r="G1202" s="43"/>
      <c r="H1202" s="43"/>
      <c r="I1202" s="43"/>
      <c r="J1202" s="43"/>
      <c r="K1202" s="40"/>
    </row>
    <row r="1203" spans="2:11" ht="15.75">
      <c r="B1203" s="60"/>
      <c r="C1203" s="42"/>
      <c r="D1203" s="6" t="str">
        <f>+IF(C1203="","",LOOKUP(C1203,بيانات!$A$3:$A$101,بيانات!$B$3:$B$101))</f>
        <v/>
      </c>
      <c r="E1203" s="42"/>
      <c r="F1203" s="6" t="str">
        <f>+IF(E1203="","",LOOKUP(E1203,بيانات!$C$3:$C$6,بيانات!$D$3:D$6))</f>
        <v/>
      </c>
      <c r="G1203" s="43"/>
      <c r="H1203" s="43"/>
      <c r="I1203" s="43"/>
      <c r="J1203" s="43"/>
      <c r="K1203" s="40"/>
    </row>
    <row r="1204" spans="2:11" ht="15.75">
      <c r="B1204" s="60"/>
      <c r="C1204" s="42"/>
      <c r="D1204" s="6" t="str">
        <f>+IF(C1204="","",LOOKUP(C1204,بيانات!$A$3:$A$101,بيانات!$B$3:$B$101))</f>
        <v/>
      </c>
      <c r="E1204" s="42"/>
      <c r="F1204" s="6" t="str">
        <f>+IF(E1204="","",LOOKUP(E1204,بيانات!$C$3:$C$6,بيانات!$D$3:D$6))</f>
        <v/>
      </c>
      <c r="G1204" s="43"/>
      <c r="H1204" s="43"/>
      <c r="I1204" s="43"/>
      <c r="J1204" s="43"/>
      <c r="K1204" s="40"/>
    </row>
    <row r="1205" spans="2:11" ht="15.75">
      <c r="B1205" s="60"/>
      <c r="C1205" s="42"/>
      <c r="D1205" s="6" t="str">
        <f>+IF(C1205="","",LOOKUP(C1205,بيانات!$A$3:$A$101,بيانات!$B$3:$B$101))</f>
        <v/>
      </c>
      <c r="E1205" s="42"/>
      <c r="F1205" s="6" t="str">
        <f>+IF(E1205="","",LOOKUP(E1205,بيانات!$C$3:$C$6,بيانات!$D$3:D$6))</f>
        <v/>
      </c>
      <c r="G1205" s="43"/>
      <c r="H1205" s="43"/>
      <c r="I1205" s="43"/>
      <c r="J1205" s="43"/>
      <c r="K1205" s="40"/>
    </row>
    <row r="1206" spans="2:11" ht="15.75">
      <c r="B1206" s="60"/>
      <c r="C1206" s="42"/>
      <c r="D1206" s="6" t="str">
        <f>+IF(C1206="","",LOOKUP(C1206,بيانات!$A$3:$A$101,بيانات!$B$3:$B$101))</f>
        <v/>
      </c>
      <c r="E1206" s="42"/>
      <c r="F1206" s="6" t="str">
        <f>+IF(E1206="","",LOOKUP(E1206,بيانات!$C$3:$C$6,بيانات!$D$3:D$6))</f>
        <v/>
      </c>
      <c r="G1206" s="43"/>
      <c r="H1206" s="43"/>
      <c r="I1206" s="43"/>
      <c r="J1206" s="43"/>
      <c r="K1206" s="40"/>
    </row>
    <row r="1207" spans="2:11" ht="15.75">
      <c r="B1207" s="60"/>
      <c r="C1207" s="42"/>
      <c r="D1207" s="6" t="str">
        <f>+IF(C1207="","",LOOKUP(C1207,بيانات!$A$3:$A$101,بيانات!$B$3:$B$101))</f>
        <v/>
      </c>
      <c r="E1207" s="42"/>
      <c r="F1207" s="6" t="str">
        <f>+IF(E1207="","",LOOKUP(E1207,بيانات!$C$3:$C$6,بيانات!$D$3:D$6))</f>
        <v/>
      </c>
      <c r="G1207" s="43"/>
      <c r="H1207" s="43"/>
      <c r="I1207" s="43"/>
      <c r="J1207" s="43"/>
      <c r="K1207" s="40"/>
    </row>
    <row r="1208" spans="2:11" ht="15.75">
      <c r="B1208" s="60"/>
      <c r="C1208" s="42"/>
      <c r="D1208" s="6" t="str">
        <f>+IF(C1208="","",LOOKUP(C1208,بيانات!$A$3:$A$101,بيانات!$B$3:$B$101))</f>
        <v/>
      </c>
      <c r="E1208" s="42"/>
      <c r="F1208" s="6" t="str">
        <f>+IF(E1208="","",LOOKUP(E1208,بيانات!$C$3:$C$6,بيانات!$D$3:D$6))</f>
        <v/>
      </c>
      <c r="G1208" s="43"/>
      <c r="H1208" s="43"/>
      <c r="I1208" s="43"/>
      <c r="J1208" s="43"/>
      <c r="K1208" s="40"/>
    </row>
    <row r="1209" spans="2:11" ht="15.75">
      <c r="B1209" s="60"/>
      <c r="C1209" s="42"/>
      <c r="D1209" s="6" t="str">
        <f>+IF(C1209="","",LOOKUP(C1209,بيانات!$A$3:$A$101,بيانات!$B$3:$B$101))</f>
        <v/>
      </c>
      <c r="E1209" s="42"/>
      <c r="F1209" s="6" t="str">
        <f>+IF(E1209="","",LOOKUP(E1209,بيانات!$C$3:$C$6,بيانات!$D$3:D$6))</f>
        <v/>
      </c>
      <c r="G1209" s="43"/>
      <c r="H1209" s="43"/>
      <c r="I1209" s="43"/>
      <c r="J1209" s="43"/>
      <c r="K1209" s="40"/>
    </row>
    <row r="1210" spans="2:11" ht="15.75">
      <c r="B1210" s="60"/>
      <c r="C1210" s="42"/>
      <c r="D1210" s="6" t="str">
        <f>+IF(C1210="","",LOOKUP(C1210,بيانات!$A$3:$A$101,بيانات!$B$3:$B$101))</f>
        <v/>
      </c>
      <c r="E1210" s="42"/>
      <c r="F1210" s="6" t="str">
        <f>+IF(E1210="","",LOOKUP(E1210,بيانات!$C$3:$C$6,بيانات!$D$3:D$6))</f>
        <v/>
      </c>
      <c r="G1210" s="43"/>
      <c r="H1210" s="43"/>
      <c r="I1210" s="43"/>
      <c r="J1210" s="43"/>
      <c r="K1210" s="40"/>
    </row>
    <row r="1211" spans="2:11" ht="15.75">
      <c r="B1211" s="60"/>
      <c r="C1211" s="42"/>
      <c r="D1211" s="6" t="str">
        <f>+IF(C1211="","",LOOKUP(C1211,بيانات!$A$3:$A$101,بيانات!$B$3:$B$101))</f>
        <v/>
      </c>
      <c r="E1211" s="42"/>
      <c r="F1211" s="6" t="str">
        <f>+IF(E1211="","",LOOKUP(E1211,بيانات!$C$3:$C$6,بيانات!$D$3:D$6))</f>
        <v/>
      </c>
      <c r="G1211" s="43"/>
      <c r="H1211" s="43"/>
      <c r="I1211" s="43"/>
      <c r="J1211" s="43"/>
      <c r="K1211" s="40"/>
    </row>
    <row r="1212" spans="2:11" ht="15.75">
      <c r="B1212" s="60"/>
      <c r="C1212" s="42"/>
      <c r="D1212" s="6" t="str">
        <f>+IF(C1212="","",LOOKUP(C1212,بيانات!$A$3:$A$101,بيانات!$B$3:$B$101))</f>
        <v/>
      </c>
      <c r="E1212" s="42"/>
      <c r="F1212" s="6" t="str">
        <f>+IF(E1212="","",LOOKUP(E1212,بيانات!$C$3:$C$6,بيانات!$D$3:D$6))</f>
        <v/>
      </c>
      <c r="G1212" s="43"/>
      <c r="H1212" s="43"/>
      <c r="I1212" s="43"/>
      <c r="J1212" s="43"/>
      <c r="K1212" s="40"/>
    </row>
    <row r="1213" spans="2:11" ht="15.75">
      <c r="B1213" s="60"/>
      <c r="C1213" s="42"/>
      <c r="D1213" s="6" t="str">
        <f>+IF(C1213="","",LOOKUP(C1213,بيانات!$A$3:$A$101,بيانات!$B$3:$B$101))</f>
        <v/>
      </c>
      <c r="E1213" s="42"/>
      <c r="F1213" s="6" t="str">
        <f>+IF(E1213="","",LOOKUP(E1213,بيانات!$C$3:$C$6,بيانات!$D$3:D$6))</f>
        <v/>
      </c>
      <c r="G1213" s="43"/>
      <c r="H1213" s="43"/>
      <c r="I1213" s="43"/>
      <c r="J1213" s="43"/>
      <c r="K1213" s="40"/>
    </row>
    <row r="1214" spans="2:11" ht="15.75">
      <c r="B1214" s="60"/>
      <c r="C1214" s="42"/>
      <c r="D1214" s="6" t="str">
        <f>+IF(C1214="","",LOOKUP(C1214,بيانات!$A$3:$A$101,بيانات!$B$3:$B$101))</f>
        <v/>
      </c>
      <c r="E1214" s="42"/>
      <c r="F1214" s="6" t="str">
        <f>+IF(E1214="","",LOOKUP(E1214,بيانات!$C$3:$C$6,بيانات!$D$3:D$6))</f>
        <v/>
      </c>
      <c r="G1214" s="43"/>
      <c r="H1214" s="43"/>
      <c r="I1214" s="43"/>
      <c r="J1214" s="43"/>
      <c r="K1214" s="40"/>
    </row>
    <row r="1215" spans="2:11" ht="15.75">
      <c r="B1215" s="60"/>
      <c r="C1215" s="42"/>
      <c r="D1215" s="6" t="str">
        <f>+IF(C1215="","",LOOKUP(C1215,بيانات!$A$3:$A$101,بيانات!$B$3:$B$101))</f>
        <v/>
      </c>
      <c r="E1215" s="42"/>
      <c r="F1215" s="6" t="str">
        <f>+IF(E1215="","",LOOKUP(E1215,بيانات!$C$3:$C$6,بيانات!$D$3:D$6))</f>
        <v/>
      </c>
      <c r="G1215" s="43"/>
      <c r="H1215" s="43"/>
      <c r="I1215" s="43"/>
      <c r="J1215" s="43"/>
      <c r="K1215" s="40"/>
    </row>
    <row r="1216" spans="2:11" ht="15.75">
      <c r="B1216" s="60"/>
      <c r="C1216" s="42"/>
      <c r="D1216" s="6" t="str">
        <f>+IF(C1216="","",LOOKUP(C1216,بيانات!$A$3:$A$101,بيانات!$B$3:$B$101))</f>
        <v/>
      </c>
      <c r="E1216" s="42"/>
      <c r="F1216" s="6" t="str">
        <f>+IF(E1216="","",LOOKUP(E1216,بيانات!$C$3:$C$6,بيانات!$D$3:D$6))</f>
        <v/>
      </c>
      <c r="G1216" s="43"/>
      <c r="H1216" s="43"/>
      <c r="I1216" s="43"/>
      <c r="J1216" s="43"/>
      <c r="K1216" s="40"/>
    </row>
    <row r="1217" spans="2:11" ht="15.75">
      <c r="B1217" s="60"/>
      <c r="C1217" s="42"/>
      <c r="D1217" s="6" t="str">
        <f>+IF(C1217="","",LOOKUP(C1217,بيانات!$A$3:$A$101,بيانات!$B$3:$B$101))</f>
        <v/>
      </c>
      <c r="E1217" s="42"/>
      <c r="F1217" s="6" t="str">
        <f>+IF(E1217="","",LOOKUP(E1217,بيانات!$C$3:$C$6,بيانات!$D$3:D$6))</f>
        <v/>
      </c>
      <c r="G1217" s="43"/>
      <c r="H1217" s="43"/>
      <c r="I1217" s="43"/>
      <c r="J1217" s="43"/>
      <c r="K1217" s="40"/>
    </row>
    <row r="1218" spans="2:11" ht="15.75">
      <c r="B1218" s="60"/>
      <c r="C1218" s="42"/>
      <c r="D1218" s="6" t="str">
        <f>+IF(C1218="","",LOOKUP(C1218,بيانات!$A$3:$A$101,بيانات!$B$3:$B$101))</f>
        <v/>
      </c>
      <c r="E1218" s="42"/>
      <c r="F1218" s="6" t="str">
        <f>+IF(E1218="","",LOOKUP(E1218,بيانات!$C$3:$C$6,بيانات!$D$3:D$6))</f>
        <v/>
      </c>
      <c r="G1218" s="43"/>
      <c r="H1218" s="43"/>
      <c r="I1218" s="43"/>
      <c r="J1218" s="43"/>
      <c r="K1218" s="40"/>
    </row>
    <row r="1219" spans="2:11" ht="15.75">
      <c r="B1219" s="60"/>
      <c r="C1219" s="42"/>
      <c r="D1219" s="6" t="str">
        <f>+IF(C1219="","",LOOKUP(C1219,بيانات!$A$3:$A$101,بيانات!$B$3:$B$101))</f>
        <v/>
      </c>
      <c r="E1219" s="42"/>
      <c r="F1219" s="6" t="str">
        <f>+IF(E1219="","",LOOKUP(E1219,بيانات!$C$3:$C$6,بيانات!$D$3:D$6))</f>
        <v/>
      </c>
      <c r="G1219" s="43"/>
      <c r="H1219" s="43"/>
      <c r="I1219" s="43"/>
      <c r="J1219" s="43"/>
      <c r="K1219" s="40"/>
    </row>
    <row r="1220" spans="2:11" ht="15.75">
      <c r="B1220" s="60"/>
      <c r="C1220" s="42"/>
      <c r="D1220" s="6" t="str">
        <f>+IF(C1220="","",LOOKUP(C1220,بيانات!$A$3:$A$101,بيانات!$B$3:$B$101))</f>
        <v/>
      </c>
      <c r="E1220" s="42"/>
      <c r="F1220" s="6" t="str">
        <f>+IF(E1220="","",LOOKUP(E1220,بيانات!$C$3:$C$6,بيانات!$D$3:D$6))</f>
        <v/>
      </c>
      <c r="G1220" s="43"/>
      <c r="H1220" s="43"/>
      <c r="I1220" s="43"/>
      <c r="J1220" s="43"/>
      <c r="K1220" s="40"/>
    </row>
    <row r="1221" spans="2:11" ht="15.75">
      <c r="B1221" s="60"/>
      <c r="C1221" s="42"/>
      <c r="D1221" s="6" t="str">
        <f>+IF(C1221="","",LOOKUP(C1221,بيانات!$A$3:$A$101,بيانات!$B$3:$B$101))</f>
        <v/>
      </c>
      <c r="E1221" s="42"/>
      <c r="F1221" s="6" t="str">
        <f>+IF(E1221="","",LOOKUP(E1221,بيانات!$C$3:$C$6,بيانات!$D$3:D$6))</f>
        <v/>
      </c>
      <c r="G1221" s="43"/>
      <c r="H1221" s="43"/>
      <c r="I1221" s="43"/>
      <c r="J1221" s="43"/>
      <c r="K1221" s="40"/>
    </row>
    <row r="1222" spans="2:11" ht="15.75">
      <c r="B1222" s="60"/>
      <c r="C1222" s="42"/>
      <c r="D1222" s="6" t="str">
        <f>+IF(C1222="","",LOOKUP(C1222,بيانات!$A$3:$A$101,بيانات!$B$3:$B$101))</f>
        <v/>
      </c>
      <c r="E1222" s="42"/>
      <c r="F1222" s="6" t="str">
        <f>+IF(E1222="","",LOOKUP(E1222,بيانات!$C$3:$C$6,بيانات!$D$3:D$6))</f>
        <v/>
      </c>
      <c r="G1222" s="43"/>
      <c r="H1222" s="43"/>
      <c r="I1222" s="43"/>
      <c r="J1222" s="43"/>
      <c r="K1222" s="40"/>
    </row>
    <row r="1223" spans="2:11" ht="15.75">
      <c r="B1223" s="60"/>
      <c r="C1223" s="42"/>
      <c r="D1223" s="6" t="str">
        <f>+IF(C1223="","",LOOKUP(C1223,بيانات!$A$3:$A$101,بيانات!$B$3:$B$101))</f>
        <v/>
      </c>
      <c r="E1223" s="42"/>
      <c r="F1223" s="6" t="str">
        <f>+IF(E1223="","",LOOKUP(E1223,بيانات!$C$3:$C$6,بيانات!$D$3:D$6))</f>
        <v/>
      </c>
      <c r="G1223" s="43"/>
      <c r="H1223" s="43"/>
      <c r="I1223" s="43"/>
      <c r="J1223" s="43"/>
      <c r="K1223" s="40"/>
    </row>
    <row r="1224" spans="2:11" ht="15.75">
      <c r="B1224" s="60"/>
      <c r="C1224" s="42"/>
      <c r="D1224" s="6" t="str">
        <f>+IF(C1224="","",LOOKUP(C1224,بيانات!$A$3:$A$101,بيانات!$B$3:$B$101))</f>
        <v/>
      </c>
      <c r="E1224" s="42"/>
      <c r="F1224" s="6" t="str">
        <f>+IF(E1224="","",LOOKUP(E1224,بيانات!$C$3:$C$6,بيانات!$D$3:D$6))</f>
        <v/>
      </c>
      <c r="G1224" s="43"/>
      <c r="H1224" s="43"/>
      <c r="I1224" s="43"/>
      <c r="J1224" s="43"/>
      <c r="K1224" s="40"/>
    </row>
    <row r="1225" spans="2:11" ht="15.75">
      <c r="B1225" s="60"/>
      <c r="C1225" s="42"/>
      <c r="D1225" s="6" t="str">
        <f>+IF(C1225="","",LOOKUP(C1225,بيانات!$A$3:$A$101,بيانات!$B$3:$B$101))</f>
        <v/>
      </c>
      <c r="E1225" s="42"/>
      <c r="F1225" s="6" t="str">
        <f>+IF(E1225="","",LOOKUP(E1225,بيانات!$C$3:$C$6,بيانات!$D$3:D$6))</f>
        <v/>
      </c>
      <c r="G1225" s="43"/>
      <c r="H1225" s="43"/>
      <c r="I1225" s="43"/>
      <c r="J1225" s="43"/>
      <c r="K1225" s="40"/>
    </row>
    <row r="1226" spans="2:11" ht="15.75">
      <c r="B1226" s="60"/>
      <c r="C1226" s="42"/>
      <c r="D1226" s="6" t="str">
        <f>+IF(C1226="","",LOOKUP(C1226,بيانات!$A$3:$A$101,بيانات!$B$3:$B$101))</f>
        <v/>
      </c>
      <c r="E1226" s="42"/>
      <c r="F1226" s="6" t="str">
        <f>+IF(E1226="","",LOOKUP(E1226,بيانات!$C$3:$C$6,بيانات!$D$3:D$6))</f>
        <v/>
      </c>
      <c r="G1226" s="43"/>
      <c r="H1226" s="43"/>
      <c r="I1226" s="43"/>
      <c r="J1226" s="43"/>
      <c r="K1226" s="40"/>
    </row>
    <row r="1227" spans="2:11" ht="15.75">
      <c r="B1227" s="60"/>
      <c r="C1227" s="42"/>
      <c r="D1227" s="6" t="str">
        <f>+IF(C1227="","",LOOKUP(C1227,بيانات!$A$3:$A$101,بيانات!$B$3:$B$101))</f>
        <v/>
      </c>
      <c r="E1227" s="42"/>
      <c r="F1227" s="6" t="str">
        <f>+IF(E1227="","",LOOKUP(E1227,بيانات!$C$3:$C$6,بيانات!$D$3:D$6))</f>
        <v/>
      </c>
      <c r="G1227" s="43"/>
      <c r="H1227" s="43"/>
      <c r="I1227" s="43"/>
      <c r="J1227" s="43"/>
      <c r="K1227" s="40"/>
    </row>
    <row r="1228" spans="2:11" ht="15.75">
      <c r="B1228" s="60"/>
      <c r="C1228" s="42"/>
      <c r="D1228" s="6" t="str">
        <f>+IF(C1228="","",LOOKUP(C1228,بيانات!$A$3:$A$101,بيانات!$B$3:$B$101))</f>
        <v/>
      </c>
      <c r="E1228" s="42"/>
      <c r="F1228" s="6" t="str">
        <f>+IF(E1228="","",LOOKUP(E1228,بيانات!$C$3:$C$6,بيانات!$D$3:D$6))</f>
        <v/>
      </c>
      <c r="G1228" s="43"/>
      <c r="H1228" s="43"/>
      <c r="I1228" s="43"/>
      <c r="J1228" s="43"/>
      <c r="K1228" s="40"/>
    </row>
    <row r="1229" spans="2:11" ht="15.75">
      <c r="B1229" s="60"/>
      <c r="C1229" s="42"/>
      <c r="D1229" s="6" t="str">
        <f>+IF(C1229="","",LOOKUP(C1229,بيانات!$A$3:$A$101,بيانات!$B$3:$B$101))</f>
        <v/>
      </c>
      <c r="E1229" s="42"/>
      <c r="F1229" s="6" t="str">
        <f>+IF(E1229="","",LOOKUP(E1229,بيانات!$C$3:$C$6,بيانات!$D$3:D$6))</f>
        <v/>
      </c>
      <c r="G1229" s="43"/>
      <c r="H1229" s="43"/>
      <c r="I1229" s="43"/>
      <c r="J1229" s="43"/>
      <c r="K1229" s="40"/>
    </row>
    <row r="1230" spans="2:11" ht="15.75">
      <c r="B1230" s="60"/>
      <c r="C1230" s="42"/>
      <c r="D1230" s="6" t="str">
        <f>+IF(C1230="","",LOOKUP(C1230,بيانات!$A$3:$A$101,بيانات!$B$3:$B$101))</f>
        <v/>
      </c>
      <c r="E1230" s="42"/>
      <c r="F1230" s="6" t="str">
        <f>+IF(E1230="","",LOOKUP(E1230,بيانات!$C$3:$C$6,بيانات!$D$3:D$6))</f>
        <v/>
      </c>
      <c r="G1230" s="43"/>
      <c r="H1230" s="43"/>
      <c r="I1230" s="43"/>
      <c r="J1230" s="43"/>
      <c r="K1230" s="40"/>
    </row>
    <row r="1231" spans="2:11" ht="15.75">
      <c r="B1231" s="60"/>
      <c r="C1231" s="42"/>
      <c r="D1231" s="6" t="str">
        <f>+IF(C1231="","",LOOKUP(C1231,بيانات!$A$3:$A$101,بيانات!$B$3:$B$101))</f>
        <v/>
      </c>
      <c r="E1231" s="42"/>
      <c r="F1231" s="6" t="str">
        <f>+IF(E1231="","",LOOKUP(E1231,بيانات!$C$3:$C$6,بيانات!$D$3:D$6))</f>
        <v/>
      </c>
      <c r="G1231" s="43"/>
      <c r="H1231" s="43"/>
      <c r="I1231" s="43"/>
      <c r="J1231" s="43"/>
      <c r="K1231" s="40"/>
    </row>
    <row r="1232" spans="2:11" ht="15.75">
      <c r="B1232" s="60"/>
      <c r="C1232" s="42"/>
      <c r="D1232" s="6" t="str">
        <f>+IF(C1232="","",LOOKUP(C1232,بيانات!$A$3:$A$101,بيانات!$B$3:$B$101))</f>
        <v/>
      </c>
      <c r="E1232" s="42"/>
      <c r="F1232" s="6" t="str">
        <f>+IF(E1232="","",LOOKUP(E1232,بيانات!$C$3:$C$6,بيانات!$D$3:D$6))</f>
        <v/>
      </c>
      <c r="G1232" s="43"/>
      <c r="H1232" s="43"/>
      <c r="I1232" s="43"/>
      <c r="J1232" s="43"/>
      <c r="K1232" s="40"/>
    </row>
    <row r="1233" spans="2:11" ht="15.75">
      <c r="B1233" s="60"/>
      <c r="C1233" s="42"/>
      <c r="D1233" s="6" t="str">
        <f>+IF(C1233="","",LOOKUP(C1233,بيانات!$A$3:$A$101,بيانات!$B$3:$B$101))</f>
        <v/>
      </c>
      <c r="E1233" s="42"/>
      <c r="F1233" s="6" t="str">
        <f>+IF(E1233="","",LOOKUP(E1233,بيانات!$C$3:$C$6,بيانات!$D$3:D$6))</f>
        <v/>
      </c>
      <c r="G1233" s="43"/>
      <c r="H1233" s="43"/>
      <c r="I1233" s="43"/>
      <c r="J1233" s="43"/>
      <c r="K1233" s="40"/>
    </row>
    <row r="1234" spans="2:11" ht="15.75">
      <c r="B1234" s="60"/>
      <c r="C1234" s="42"/>
      <c r="D1234" s="6" t="str">
        <f>+IF(C1234="","",LOOKUP(C1234,بيانات!$A$3:$A$101,بيانات!$B$3:$B$101))</f>
        <v/>
      </c>
      <c r="E1234" s="42"/>
      <c r="F1234" s="6" t="str">
        <f>+IF(E1234="","",LOOKUP(E1234,بيانات!$C$3:$C$6,بيانات!$D$3:D$6))</f>
        <v/>
      </c>
      <c r="G1234" s="43"/>
      <c r="H1234" s="43"/>
      <c r="I1234" s="43"/>
      <c r="J1234" s="43"/>
      <c r="K1234" s="40"/>
    </row>
    <row r="1235" spans="2:11" ht="15.75">
      <c r="B1235" s="60"/>
      <c r="C1235" s="42"/>
      <c r="D1235" s="6" t="str">
        <f>+IF(C1235="","",LOOKUP(C1235,بيانات!$A$3:$A$101,بيانات!$B$3:$B$101))</f>
        <v/>
      </c>
      <c r="E1235" s="42"/>
      <c r="F1235" s="6" t="str">
        <f>+IF(E1235="","",LOOKUP(E1235,بيانات!$C$3:$C$6,بيانات!$D$3:D$6))</f>
        <v/>
      </c>
      <c r="G1235" s="43"/>
      <c r="H1235" s="43"/>
      <c r="I1235" s="43"/>
      <c r="J1235" s="43"/>
      <c r="K1235" s="40"/>
    </row>
    <row r="1236" spans="2:11" ht="15.75">
      <c r="B1236" s="60"/>
      <c r="C1236" s="42"/>
      <c r="D1236" s="6" t="str">
        <f>+IF(C1236="","",LOOKUP(C1236,بيانات!$A$3:$A$101,بيانات!$B$3:$B$101))</f>
        <v/>
      </c>
      <c r="E1236" s="42"/>
      <c r="F1236" s="6" t="str">
        <f>+IF(E1236="","",LOOKUP(E1236,بيانات!$C$3:$C$6,بيانات!$D$3:D$6))</f>
        <v/>
      </c>
      <c r="G1236" s="43"/>
      <c r="H1236" s="43"/>
      <c r="I1236" s="43"/>
      <c r="J1236" s="43"/>
      <c r="K1236" s="40"/>
    </row>
    <row r="1237" spans="2:11" ht="15.75">
      <c r="B1237" s="60"/>
      <c r="C1237" s="42"/>
      <c r="D1237" s="6" t="str">
        <f>+IF(C1237="","",LOOKUP(C1237,بيانات!$A$3:$A$101,بيانات!$B$3:$B$101))</f>
        <v/>
      </c>
      <c r="E1237" s="42"/>
      <c r="F1237" s="6" t="str">
        <f>+IF(E1237="","",LOOKUP(E1237,بيانات!$C$3:$C$6,بيانات!$D$3:D$6))</f>
        <v/>
      </c>
      <c r="G1237" s="43"/>
      <c r="H1237" s="43"/>
      <c r="I1237" s="43"/>
      <c r="J1237" s="43"/>
      <c r="K1237" s="40"/>
    </row>
    <row r="1238" spans="2:11" ht="15.75">
      <c r="B1238" s="60"/>
      <c r="C1238" s="42"/>
      <c r="D1238" s="6" t="str">
        <f>+IF(C1238="","",LOOKUP(C1238,بيانات!$A$3:$A$101,بيانات!$B$3:$B$101))</f>
        <v/>
      </c>
      <c r="E1238" s="42"/>
      <c r="F1238" s="6" t="str">
        <f>+IF(E1238="","",LOOKUP(E1238,بيانات!$C$3:$C$6,بيانات!$D$3:D$6))</f>
        <v/>
      </c>
      <c r="G1238" s="43"/>
      <c r="H1238" s="43"/>
      <c r="I1238" s="43"/>
      <c r="J1238" s="43"/>
      <c r="K1238" s="40"/>
    </row>
    <row r="1239" spans="2:11" ht="15.75">
      <c r="B1239" s="60"/>
      <c r="C1239" s="42"/>
      <c r="D1239" s="6" t="str">
        <f>+IF(C1239="","",LOOKUP(C1239,بيانات!$A$3:$A$101,بيانات!$B$3:$B$101))</f>
        <v/>
      </c>
      <c r="E1239" s="42"/>
      <c r="F1239" s="6" t="str">
        <f>+IF(E1239="","",LOOKUP(E1239,بيانات!$C$3:$C$6,بيانات!$D$3:D$6))</f>
        <v/>
      </c>
      <c r="G1239" s="43"/>
      <c r="H1239" s="43"/>
      <c r="I1239" s="43"/>
      <c r="J1239" s="43"/>
      <c r="K1239" s="40"/>
    </row>
    <row r="1240" spans="2:11" ht="15.75">
      <c r="B1240" s="60"/>
      <c r="C1240" s="42"/>
      <c r="D1240" s="6" t="str">
        <f>+IF(C1240="","",LOOKUP(C1240,بيانات!$A$3:$A$101,بيانات!$B$3:$B$101))</f>
        <v/>
      </c>
      <c r="E1240" s="42"/>
      <c r="F1240" s="6" t="str">
        <f>+IF(E1240="","",LOOKUP(E1240,بيانات!$C$3:$C$6,بيانات!$D$3:D$6))</f>
        <v/>
      </c>
      <c r="G1240" s="43"/>
      <c r="H1240" s="43"/>
      <c r="I1240" s="43"/>
      <c r="J1240" s="43"/>
      <c r="K1240" s="40"/>
    </row>
    <row r="1241" spans="2:11" ht="15.75">
      <c r="B1241" s="60"/>
      <c r="C1241" s="42"/>
      <c r="D1241" s="6" t="str">
        <f>+IF(C1241="","",LOOKUP(C1241,بيانات!$A$3:$A$101,بيانات!$B$3:$B$101))</f>
        <v/>
      </c>
      <c r="E1241" s="42"/>
      <c r="F1241" s="6" t="str">
        <f>+IF(E1241="","",LOOKUP(E1241,بيانات!$C$3:$C$6,بيانات!$D$3:D$6))</f>
        <v/>
      </c>
      <c r="G1241" s="43"/>
      <c r="H1241" s="43"/>
      <c r="I1241" s="43"/>
      <c r="J1241" s="43"/>
      <c r="K1241" s="40"/>
    </row>
    <row r="1242" spans="2:11" ht="15.75">
      <c r="B1242" s="60"/>
      <c r="C1242" s="42"/>
      <c r="D1242" s="6" t="str">
        <f>+IF(C1242="","",LOOKUP(C1242,بيانات!$A$3:$A$101,بيانات!$B$3:$B$101))</f>
        <v/>
      </c>
      <c r="E1242" s="42"/>
      <c r="F1242" s="6" t="str">
        <f>+IF(E1242="","",LOOKUP(E1242,بيانات!$C$3:$C$6,بيانات!$D$3:D$6))</f>
        <v/>
      </c>
      <c r="G1242" s="43"/>
      <c r="H1242" s="43"/>
      <c r="I1242" s="43"/>
      <c r="J1242" s="43"/>
      <c r="K1242" s="40"/>
    </row>
    <row r="1243" spans="2:11" ht="15.75">
      <c r="B1243" s="60"/>
      <c r="C1243" s="42"/>
      <c r="D1243" s="6" t="str">
        <f>+IF(C1243="","",LOOKUP(C1243,بيانات!$A$3:$A$101,بيانات!$B$3:$B$101))</f>
        <v/>
      </c>
      <c r="E1243" s="42"/>
      <c r="F1243" s="6" t="str">
        <f>+IF(E1243="","",LOOKUP(E1243,بيانات!$C$3:$C$6,بيانات!$D$3:D$6))</f>
        <v/>
      </c>
      <c r="G1243" s="43"/>
      <c r="H1243" s="43"/>
      <c r="I1243" s="43"/>
      <c r="J1243" s="43"/>
      <c r="K1243" s="40"/>
    </row>
    <row r="1244" spans="2:11" ht="15.75">
      <c r="B1244" s="60"/>
      <c r="C1244" s="42"/>
      <c r="D1244" s="6" t="str">
        <f>+IF(C1244="","",LOOKUP(C1244,بيانات!$A$3:$A$101,بيانات!$B$3:$B$101))</f>
        <v/>
      </c>
      <c r="E1244" s="42"/>
      <c r="F1244" s="6" t="str">
        <f>+IF(E1244="","",LOOKUP(E1244,بيانات!$C$3:$C$6,بيانات!$D$3:D$6))</f>
        <v/>
      </c>
      <c r="G1244" s="43"/>
      <c r="H1244" s="43"/>
      <c r="I1244" s="43"/>
      <c r="J1244" s="43"/>
      <c r="K1244" s="40"/>
    </row>
    <row r="1245" spans="2:11" ht="15.75">
      <c r="B1245" s="60"/>
      <c r="C1245" s="42"/>
      <c r="D1245" s="6" t="str">
        <f>+IF(C1245="","",LOOKUP(C1245,بيانات!$A$3:$A$101,بيانات!$B$3:$B$101))</f>
        <v/>
      </c>
      <c r="E1245" s="42"/>
      <c r="F1245" s="6" t="str">
        <f>+IF(E1245="","",LOOKUP(E1245,بيانات!$C$3:$C$6,بيانات!$D$3:D$6))</f>
        <v/>
      </c>
      <c r="G1245" s="43"/>
      <c r="H1245" s="43"/>
      <c r="I1245" s="43"/>
      <c r="J1245" s="43"/>
      <c r="K1245" s="40"/>
    </row>
    <row r="1246" spans="2:11" ht="15.75">
      <c r="B1246" s="60"/>
      <c r="C1246" s="42"/>
      <c r="D1246" s="6" t="str">
        <f>+IF(C1246="","",LOOKUP(C1246,بيانات!$A$3:$A$101,بيانات!$B$3:$B$101))</f>
        <v/>
      </c>
      <c r="E1246" s="42"/>
      <c r="F1246" s="6" t="str">
        <f>+IF(E1246="","",LOOKUP(E1246,بيانات!$C$3:$C$6,بيانات!$D$3:D$6))</f>
        <v/>
      </c>
      <c r="G1246" s="43"/>
      <c r="H1246" s="43"/>
      <c r="I1246" s="43"/>
      <c r="J1246" s="43"/>
      <c r="K1246" s="40"/>
    </row>
    <row r="1247" spans="2:11" ht="15.75">
      <c r="B1247" s="60"/>
      <c r="C1247" s="42"/>
      <c r="D1247" s="6" t="str">
        <f>+IF(C1247="","",LOOKUP(C1247,بيانات!$A$3:$A$101,بيانات!$B$3:$B$101))</f>
        <v/>
      </c>
      <c r="E1247" s="42"/>
      <c r="F1247" s="6" t="str">
        <f>+IF(E1247="","",LOOKUP(E1247,بيانات!$C$3:$C$6,بيانات!$D$3:D$6))</f>
        <v/>
      </c>
      <c r="G1247" s="43"/>
      <c r="H1247" s="43"/>
      <c r="I1247" s="43"/>
      <c r="J1247" s="43"/>
      <c r="K1247" s="40"/>
    </row>
    <row r="1248" spans="2:11" ht="15.75">
      <c r="B1248" s="60"/>
      <c r="C1248" s="42"/>
      <c r="D1248" s="6" t="str">
        <f>+IF(C1248="","",LOOKUP(C1248,بيانات!$A$3:$A$101,بيانات!$B$3:$B$101))</f>
        <v/>
      </c>
      <c r="E1248" s="42"/>
      <c r="F1248" s="6" t="str">
        <f>+IF(E1248="","",LOOKUP(E1248,بيانات!$C$3:$C$6,بيانات!$D$3:D$6))</f>
        <v/>
      </c>
      <c r="G1248" s="43"/>
      <c r="H1248" s="43"/>
      <c r="I1248" s="43"/>
      <c r="J1248" s="43"/>
      <c r="K1248" s="40"/>
    </row>
    <row r="1249" spans="2:11" ht="15.75">
      <c r="B1249" s="60"/>
      <c r="C1249" s="42"/>
      <c r="D1249" s="6" t="str">
        <f>+IF(C1249="","",LOOKUP(C1249,بيانات!$A$3:$A$101,بيانات!$B$3:$B$101))</f>
        <v/>
      </c>
      <c r="E1249" s="42"/>
      <c r="F1249" s="6" t="str">
        <f>+IF(E1249="","",LOOKUP(E1249,بيانات!$C$3:$C$6,بيانات!$D$3:D$6))</f>
        <v/>
      </c>
      <c r="G1249" s="43"/>
      <c r="H1249" s="43"/>
      <c r="I1249" s="43"/>
      <c r="J1249" s="43"/>
      <c r="K1249" s="40"/>
    </row>
    <row r="1250" spans="2:11" ht="15.75">
      <c r="B1250" s="60"/>
      <c r="C1250" s="42"/>
      <c r="D1250" s="6" t="str">
        <f>+IF(C1250="","",LOOKUP(C1250,بيانات!$A$3:$A$101,بيانات!$B$3:$B$101))</f>
        <v/>
      </c>
      <c r="E1250" s="42"/>
      <c r="F1250" s="6" t="str">
        <f>+IF(E1250="","",LOOKUP(E1250,بيانات!$C$3:$C$6,بيانات!$D$3:D$6))</f>
        <v/>
      </c>
      <c r="G1250" s="43"/>
      <c r="H1250" s="43"/>
      <c r="I1250" s="43"/>
      <c r="J1250" s="43"/>
      <c r="K1250" s="40"/>
    </row>
    <row r="1251" spans="2:11" ht="15.75">
      <c r="B1251" s="60"/>
      <c r="C1251" s="42"/>
      <c r="D1251" s="6" t="str">
        <f>+IF(C1251="","",LOOKUP(C1251,بيانات!$A$3:$A$101,بيانات!$B$3:$B$101))</f>
        <v/>
      </c>
      <c r="E1251" s="42"/>
      <c r="F1251" s="6" t="str">
        <f>+IF(E1251="","",LOOKUP(E1251,بيانات!$C$3:$C$6,بيانات!$D$3:D$6))</f>
        <v/>
      </c>
      <c r="G1251" s="43"/>
      <c r="H1251" s="43"/>
      <c r="I1251" s="43"/>
      <c r="J1251" s="43"/>
      <c r="K1251" s="40"/>
    </row>
    <row r="1252" spans="2:11" ht="15.75">
      <c r="B1252" s="60"/>
      <c r="C1252" s="42"/>
      <c r="D1252" s="6" t="str">
        <f>+IF(C1252="","",LOOKUP(C1252,بيانات!$A$3:$A$101,بيانات!$B$3:$B$101))</f>
        <v/>
      </c>
      <c r="E1252" s="42"/>
      <c r="F1252" s="6" t="str">
        <f>+IF(E1252="","",LOOKUP(E1252,بيانات!$C$3:$C$6,بيانات!$D$3:D$6))</f>
        <v/>
      </c>
      <c r="G1252" s="43"/>
      <c r="H1252" s="43"/>
      <c r="I1252" s="43"/>
      <c r="J1252" s="43"/>
      <c r="K1252" s="40"/>
    </row>
    <row r="1253" spans="2:11" ht="15.75">
      <c r="B1253" s="60"/>
      <c r="C1253" s="42"/>
      <c r="D1253" s="6" t="str">
        <f>+IF(C1253="","",LOOKUP(C1253,بيانات!$A$3:$A$101,بيانات!$B$3:$B$101))</f>
        <v/>
      </c>
      <c r="E1253" s="42"/>
      <c r="F1253" s="6" t="str">
        <f>+IF(E1253="","",LOOKUP(E1253,بيانات!$C$3:$C$6,بيانات!$D$3:D$6))</f>
        <v/>
      </c>
      <c r="G1253" s="43"/>
      <c r="H1253" s="43"/>
      <c r="I1253" s="43"/>
      <c r="J1253" s="43"/>
      <c r="K1253" s="40"/>
    </row>
    <row r="1254" spans="2:11" ht="15.75">
      <c r="B1254" s="60"/>
      <c r="C1254" s="42"/>
      <c r="D1254" s="6" t="str">
        <f>+IF(C1254="","",LOOKUP(C1254,بيانات!$A$3:$A$101,بيانات!$B$3:$B$101))</f>
        <v/>
      </c>
      <c r="E1254" s="42"/>
      <c r="F1254" s="6" t="str">
        <f>+IF(E1254="","",LOOKUP(E1254,بيانات!$C$3:$C$6,بيانات!$D$3:D$6))</f>
        <v/>
      </c>
      <c r="G1254" s="43"/>
      <c r="H1254" s="43"/>
      <c r="I1254" s="43"/>
      <c r="J1254" s="43"/>
      <c r="K1254" s="40"/>
    </row>
    <row r="1255" spans="2:11" ht="15.75">
      <c r="B1255" s="60"/>
      <c r="C1255" s="42"/>
      <c r="D1255" s="6" t="str">
        <f>+IF(C1255="","",LOOKUP(C1255,بيانات!$A$3:$A$101,بيانات!$B$3:$B$101))</f>
        <v/>
      </c>
      <c r="E1255" s="42"/>
      <c r="F1255" s="6" t="str">
        <f>+IF(E1255="","",LOOKUP(E1255,بيانات!$C$3:$C$6,بيانات!$D$3:D$6))</f>
        <v/>
      </c>
      <c r="G1255" s="43"/>
      <c r="H1255" s="43"/>
      <c r="I1255" s="43"/>
      <c r="J1255" s="43"/>
      <c r="K1255" s="40"/>
    </row>
    <row r="1256" spans="2:11" ht="15.75">
      <c r="B1256" s="60"/>
      <c r="C1256" s="42"/>
      <c r="D1256" s="6" t="str">
        <f>+IF(C1256="","",LOOKUP(C1256,بيانات!$A$3:$A$101,بيانات!$B$3:$B$101))</f>
        <v/>
      </c>
      <c r="E1256" s="42"/>
      <c r="F1256" s="6" t="str">
        <f>+IF(E1256="","",LOOKUP(E1256,بيانات!$C$3:$C$6,بيانات!$D$3:D$6))</f>
        <v/>
      </c>
      <c r="G1256" s="43"/>
      <c r="H1256" s="43"/>
      <c r="I1256" s="43"/>
      <c r="J1256" s="43"/>
      <c r="K1256" s="40"/>
    </row>
    <row r="1257" spans="2:11" ht="15.75">
      <c r="B1257" s="60"/>
      <c r="C1257" s="42"/>
      <c r="D1257" s="6" t="str">
        <f>+IF(C1257="","",LOOKUP(C1257,بيانات!$A$3:$A$101,بيانات!$B$3:$B$101))</f>
        <v/>
      </c>
      <c r="E1257" s="42"/>
      <c r="F1257" s="6" t="str">
        <f>+IF(E1257="","",LOOKUP(E1257,بيانات!$C$3:$C$6,بيانات!$D$3:D$6))</f>
        <v/>
      </c>
      <c r="G1257" s="43"/>
      <c r="H1257" s="43"/>
      <c r="I1257" s="43"/>
      <c r="J1257" s="43"/>
      <c r="K1257" s="40"/>
    </row>
    <row r="1258" spans="2:11" ht="15.75">
      <c r="B1258" s="60"/>
      <c r="C1258" s="42"/>
      <c r="D1258" s="6" t="str">
        <f>+IF(C1258="","",LOOKUP(C1258,بيانات!$A$3:$A$101,بيانات!$B$3:$B$101))</f>
        <v/>
      </c>
      <c r="E1258" s="42"/>
      <c r="F1258" s="6" t="str">
        <f>+IF(E1258="","",LOOKUP(E1258,بيانات!$C$3:$C$6,بيانات!$D$3:D$6))</f>
        <v/>
      </c>
      <c r="G1258" s="43"/>
      <c r="H1258" s="43"/>
      <c r="I1258" s="43"/>
      <c r="J1258" s="43"/>
      <c r="K1258" s="40"/>
    </row>
    <row r="1259" spans="2:11" ht="15.75">
      <c r="B1259" s="60"/>
      <c r="C1259" s="42"/>
      <c r="D1259" s="6" t="str">
        <f>+IF(C1259="","",LOOKUP(C1259,بيانات!$A$3:$A$101,بيانات!$B$3:$B$101))</f>
        <v/>
      </c>
      <c r="E1259" s="42"/>
      <c r="F1259" s="6" t="str">
        <f>+IF(E1259="","",LOOKUP(E1259,بيانات!$C$3:$C$6,بيانات!$D$3:D$6))</f>
        <v/>
      </c>
      <c r="G1259" s="43"/>
      <c r="H1259" s="43"/>
      <c r="I1259" s="43"/>
      <c r="J1259" s="43"/>
      <c r="K1259" s="40"/>
    </row>
    <row r="1260" spans="2:11" ht="15.75">
      <c r="B1260" s="60"/>
      <c r="C1260" s="42"/>
      <c r="D1260" s="6" t="str">
        <f>+IF(C1260="","",LOOKUP(C1260,بيانات!$A$3:$A$101,بيانات!$B$3:$B$101))</f>
        <v/>
      </c>
      <c r="E1260" s="42"/>
      <c r="F1260" s="6" t="str">
        <f>+IF(E1260="","",LOOKUP(E1260,بيانات!$C$3:$C$6,بيانات!$D$3:D$6))</f>
        <v/>
      </c>
      <c r="G1260" s="43"/>
      <c r="H1260" s="43"/>
      <c r="I1260" s="43"/>
      <c r="J1260" s="43"/>
      <c r="K1260" s="40"/>
    </row>
    <row r="1261" spans="2:11" ht="15.75">
      <c r="B1261" s="60"/>
      <c r="C1261" s="42"/>
      <c r="D1261" s="6" t="str">
        <f>+IF(C1261="","",LOOKUP(C1261,بيانات!$A$3:$A$101,بيانات!$B$3:$B$101))</f>
        <v/>
      </c>
      <c r="E1261" s="42"/>
      <c r="F1261" s="6" t="str">
        <f>+IF(E1261="","",LOOKUP(E1261,بيانات!$C$3:$C$6,بيانات!$D$3:D$6))</f>
        <v/>
      </c>
      <c r="G1261" s="43"/>
      <c r="H1261" s="43"/>
      <c r="I1261" s="43"/>
      <c r="J1261" s="43"/>
      <c r="K1261" s="40"/>
    </row>
    <row r="1262" spans="2:11" ht="15.75">
      <c r="B1262" s="60"/>
      <c r="C1262" s="42"/>
      <c r="D1262" s="6" t="str">
        <f>+IF(C1262="","",LOOKUP(C1262,بيانات!$A$3:$A$101,بيانات!$B$3:$B$101))</f>
        <v/>
      </c>
      <c r="E1262" s="42"/>
      <c r="F1262" s="6" t="str">
        <f>+IF(E1262="","",LOOKUP(E1262,بيانات!$C$3:$C$6,بيانات!$D$3:D$6))</f>
        <v/>
      </c>
      <c r="G1262" s="43"/>
      <c r="H1262" s="43"/>
      <c r="I1262" s="43"/>
      <c r="J1262" s="43"/>
      <c r="K1262" s="40"/>
    </row>
    <row r="1263" spans="2:11" ht="15.75">
      <c r="B1263" s="60"/>
      <c r="C1263" s="42"/>
      <c r="D1263" s="6" t="str">
        <f>+IF(C1263="","",LOOKUP(C1263,بيانات!$A$3:$A$101,بيانات!$B$3:$B$101))</f>
        <v/>
      </c>
      <c r="E1263" s="42"/>
      <c r="F1263" s="6" t="str">
        <f>+IF(E1263="","",LOOKUP(E1263,بيانات!$C$3:$C$6,بيانات!$D$3:D$6))</f>
        <v/>
      </c>
      <c r="G1263" s="43"/>
      <c r="H1263" s="43"/>
      <c r="I1263" s="43"/>
      <c r="J1263" s="43"/>
      <c r="K1263" s="40"/>
    </row>
    <row r="1264" spans="2:11" ht="15.75">
      <c r="B1264" s="60"/>
      <c r="C1264" s="42"/>
      <c r="D1264" s="6" t="str">
        <f>+IF(C1264="","",LOOKUP(C1264,بيانات!$A$3:$A$101,بيانات!$B$3:$B$101))</f>
        <v/>
      </c>
      <c r="E1264" s="42"/>
      <c r="F1264" s="6" t="str">
        <f>+IF(E1264="","",LOOKUP(E1264,بيانات!$C$3:$C$6,بيانات!$D$3:D$6))</f>
        <v/>
      </c>
      <c r="G1264" s="43"/>
      <c r="H1264" s="43"/>
      <c r="I1264" s="43"/>
      <c r="J1264" s="43"/>
      <c r="K1264" s="40"/>
    </row>
    <row r="1265" spans="2:11" ht="15.75">
      <c r="B1265" s="60"/>
      <c r="C1265" s="42"/>
      <c r="D1265" s="6" t="str">
        <f>+IF(C1265="","",LOOKUP(C1265,بيانات!$A$3:$A$101,بيانات!$B$3:$B$101))</f>
        <v/>
      </c>
      <c r="E1265" s="42"/>
      <c r="F1265" s="6" t="str">
        <f>+IF(E1265="","",LOOKUP(E1265,بيانات!$C$3:$C$6,بيانات!$D$3:D$6))</f>
        <v/>
      </c>
      <c r="G1265" s="43"/>
      <c r="H1265" s="43"/>
      <c r="I1265" s="43"/>
      <c r="J1265" s="43"/>
      <c r="K1265" s="40"/>
    </row>
    <row r="1266" spans="2:11" ht="15.75">
      <c r="B1266" s="60"/>
      <c r="C1266" s="42"/>
      <c r="D1266" s="6" t="str">
        <f>+IF(C1266="","",LOOKUP(C1266,بيانات!$A$3:$A$101,بيانات!$B$3:$B$101))</f>
        <v/>
      </c>
      <c r="E1266" s="42"/>
      <c r="F1266" s="6" t="str">
        <f>+IF(E1266="","",LOOKUP(E1266,بيانات!$C$3:$C$6,بيانات!$D$3:D$6))</f>
        <v/>
      </c>
      <c r="G1266" s="43"/>
      <c r="H1266" s="43"/>
      <c r="I1266" s="43"/>
      <c r="J1266" s="43"/>
      <c r="K1266" s="40"/>
    </row>
    <row r="1267" spans="2:11" ht="15.75">
      <c r="B1267" s="60"/>
      <c r="C1267" s="42"/>
      <c r="D1267" s="6" t="str">
        <f>+IF(C1267="","",LOOKUP(C1267,بيانات!$A$3:$A$101,بيانات!$B$3:$B$101))</f>
        <v/>
      </c>
      <c r="E1267" s="42"/>
      <c r="F1267" s="6" t="str">
        <f>+IF(E1267="","",LOOKUP(E1267,بيانات!$C$3:$C$6,بيانات!$D$3:D$6))</f>
        <v/>
      </c>
      <c r="G1267" s="43"/>
      <c r="H1267" s="43"/>
      <c r="I1267" s="43"/>
      <c r="J1267" s="43"/>
      <c r="K1267" s="40"/>
    </row>
    <row r="1268" spans="2:11" ht="15.75">
      <c r="B1268" s="60"/>
      <c r="C1268" s="42"/>
      <c r="D1268" s="6" t="str">
        <f>+IF(C1268="","",LOOKUP(C1268,بيانات!$A$3:$A$101,بيانات!$B$3:$B$101))</f>
        <v/>
      </c>
      <c r="E1268" s="42"/>
      <c r="F1268" s="6" t="str">
        <f>+IF(E1268="","",LOOKUP(E1268,بيانات!$C$3:$C$6,بيانات!$D$3:D$6))</f>
        <v/>
      </c>
      <c r="G1268" s="43"/>
      <c r="H1268" s="43"/>
      <c r="I1268" s="43"/>
      <c r="J1268" s="43"/>
      <c r="K1268" s="40"/>
    </row>
    <row r="1269" spans="2:11" ht="15.75">
      <c r="B1269" s="60"/>
      <c r="C1269" s="42"/>
      <c r="D1269" s="6" t="str">
        <f>+IF(C1269="","",LOOKUP(C1269,بيانات!$A$3:$A$101,بيانات!$B$3:$B$101))</f>
        <v/>
      </c>
      <c r="E1269" s="42"/>
      <c r="F1269" s="6" t="str">
        <f>+IF(E1269="","",LOOKUP(E1269,بيانات!$C$3:$C$6,بيانات!$D$3:D$6))</f>
        <v/>
      </c>
      <c r="G1269" s="43"/>
      <c r="H1269" s="43"/>
      <c r="I1269" s="43"/>
      <c r="J1269" s="43"/>
      <c r="K1269" s="40"/>
    </row>
    <row r="1270" spans="2:11" ht="15.75">
      <c r="B1270" s="60"/>
      <c r="C1270" s="42"/>
      <c r="D1270" s="6" t="str">
        <f>+IF(C1270="","",LOOKUP(C1270,بيانات!$A$3:$A$101,بيانات!$B$3:$B$101))</f>
        <v/>
      </c>
      <c r="E1270" s="42"/>
      <c r="F1270" s="6" t="str">
        <f>+IF(E1270="","",LOOKUP(E1270,بيانات!$C$3:$C$6,بيانات!$D$3:D$6))</f>
        <v/>
      </c>
      <c r="G1270" s="43"/>
      <c r="H1270" s="43"/>
      <c r="I1270" s="43"/>
      <c r="J1270" s="43"/>
      <c r="K1270" s="40"/>
    </row>
    <row r="1271" spans="2:11" ht="15.75">
      <c r="B1271" s="60"/>
      <c r="C1271" s="42"/>
      <c r="D1271" s="6" t="str">
        <f>+IF(C1271="","",LOOKUP(C1271,بيانات!$A$3:$A$101,بيانات!$B$3:$B$101))</f>
        <v/>
      </c>
      <c r="E1271" s="42"/>
      <c r="F1271" s="6" t="str">
        <f>+IF(E1271="","",LOOKUP(E1271,بيانات!$C$3:$C$6,بيانات!$D$3:D$6))</f>
        <v/>
      </c>
      <c r="G1271" s="43"/>
      <c r="H1271" s="43"/>
      <c r="I1271" s="43"/>
      <c r="J1271" s="43"/>
      <c r="K1271" s="40"/>
    </row>
    <row r="1272" spans="2:11" ht="15.75">
      <c r="B1272" s="60"/>
      <c r="C1272" s="42"/>
      <c r="D1272" s="6" t="str">
        <f>+IF(C1272="","",LOOKUP(C1272,بيانات!$A$3:$A$101,بيانات!$B$3:$B$101))</f>
        <v/>
      </c>
      <c r="E1272" s="42"/>
      <c r="F1272" s="6" t="str">
        <f>+IF(E1272="","",LOOKUP(E1272,بيانات!$C$3:$C$6,بيانات!$D$3:D$6))</f>
        <v/>
      </c>
      <c r="G1272" s="43"/>
      <c r="H1272" s="43"/>
      <c r="I1272" s="43"/>
      <c r="J1272" s="43"/>
      <c r="K1272" s="40"/>
    </row>
    <row r="1273" spans="2:11" ht="15.75">
      <c r="B1273" s="60"/>
      <c r="C1273" s="42"/>
      <c r="D1273" s="6" t="str">
        <f>+IF(C1273="","",LOOKUP(C1273,بيانات!$A$3:$A$101,بيانات!$B$3:$B$101))</f>
        <v/>
      </c>
      <c r="E1273" s="42"/>
      <c r="F1273" s="6" t="str">
        <f>+IF(E1273="","",LOOKUP(E1273,بيانات!$C$3:$C$6,بيانات!$D$3:D$6))</f>
        <v/>
      </c>
      <c r="G1273" s="43"/>
      <c r="H1273" s="43"/>
      <c r="I1273" s="43"/>
      <c r="J1273" s="43"/>
      <c r="K1273" s="40"/>
    </row>
    <row r="1274" spans="2:11" ht="15.75">
      <c r="B1274" s="60"/>
      <c r="C1274" s="42"/>
      <c r="D1274" s="6" t="str">
        <f>+IF(C1274="","",LOOKUP(C1274,بيانات!$A$3:$A$101,بيانات!$B$3:$B$101))</f>
        <v/>
      </c>
      <c r="E1274" s="42"/>
      <c r="F1274" s="6" t="str">
        <f>+IF(E1274="","",LOOKUP(E1274,بيانات!$C$3:$C$6,بيانات!$D$3:D$6))</f>
        <v/>
      </c>
      <c r="G1274" s="43"/>
      <c r="H1274" s="43"/>
      <c r="I1274" s="43"/>
      <c r="J1274" s="43"/>
      <c r="K1274" s="40"/>
    </row>
    <row r="1275" spans="2:11" ht="15.75">
      <c r="B1275" s="60"/>
      <c r="C1275" s="42"/>
      <c r="D1275" s="6" t="str">
        <f>+IF(C1275="","",LOOKUP(C1275,بيانات!$A$3:$A$101,بيانات!$B$3:$B$101))</f>
        <v/>
      </c>
      <c r="E1275" s="42"/>
      <c r="F1275" s="6" t="str">
        <f>+IF(E1275="","",LOOKUP(E1275,بيانات!$C$3:$C$6,بيانات!$D$3:D$6))</f>
        <v/>
      </c>
      <c r="G1275" s="43"/>
      <c r="H1275" s="43"/>
      <c r="I1275" s="43"/>
      <c r="J1275" s="43"/>
      <c r="K1275" s="40"/>
    </row>
    <row r="1276" spans="2:11" ht="15.75">
      <c r="B1276" s="60"/>
      <c r="C1276" s="42"/>
      <c r="D1276" s="6" t="str">
        <f>+IF(C1276="","",LOOKUP(C1276,بيانات!$A$3:$A$101,بيانات!$B$3:$B$101))</f>
        <v/>
      </c>
      <c r="E1276" s="42"/>
      <c r="F1276" s="6" t="str">
        <f>+IF(E1276="","",LOOKUP(E1276,بيانات!$C$3:$C$6,بيانات!$D$3:D$6))</f>
        <v/>
      </c>
      <c r="G1276" s="43"/>
      <c r="H1276" s="43"/>
      <c r="I1276" s="43"/>
      <c r="J1276" s="43"/>
      <c r="K1276" s="40"/>
    </row>
    <row r="1277" spans="2:11" ht="15.75">
      <c r="B1277" s="60"/>
      <c r="C1277" s="42"/>
      <c r="D1277" s="6" t="str">
        <f>+IF(C1277="","",LOOKUP(C1277,بيانات!$A$3:$A$101,بيانات!$B$3:$B$101))</f>
        <v/>
      </c>
      <c r="E1277" s="42"/>
      <c r="F1277" s="6" t="str">
        <f>+IF(E1277="","",LOOKUP(E1277,بيانات!$C$3:$C$6,بيانات!$D$3:D$6))</f>
        <v/>
      </c>
      <c r="G1277" s="43"/>
      <c r="H1277" s="43"/>
      <c r="I1277" s="43"/>
      <c r="J1277" s="43"/>
      <c r="K1277" s="40"/>
    </row>
    <row r="1278" spans="2:11" ht="15.75">
      <c r="B1278" s="60"/>
      <c r="C1278" s="42"/>
      <c r="D1278" s="6" t="str">
        <f>+IF(C1278="","",LOOKUP(C1278,بيانات!$A$3:$A$101,بيانات!$B$3:$B$101))</f>
        <v/>
      </c>
      <c r="E1278" s="42"/>
      <c r="F1278" s="6" t="str">
        <f>+IF(E1278="","",LOOKUP(E1278,بيانات!$C$3:$C$6,بيانات!$D$3:D$6))</f>
        <v/>
      </c>
      <c r="G1278" s="43"/>
      <c r="H1278" s="43"/>
      <c r="I1278" s="43"/>
      <c r="J1278" s="43"/>
      <c r="K1278" s="40"/>
    </row>
    <row r="1279" spans="2:11" ht="15.75">
      <c r="B1279" s="60"/>
      <c r="C1279" s="42"/>
      <c r="D1279" s="6" t="str">
        <f>+IF(C1279="","",LOOKUP(C1279,بيانات!$A$3:$A$101,بيانات!$B$3:$B$101))</f>
        <v/>
      </c>
      <c r="E1279" s="42"/>
      <c r="F1279" s="6" t="str">
        <f>+IF(E1279="","",LOOKUP(E1279,بيانات!$C$3:$C$6,بيانات!$D$3:D$6))</f>
        <v/>
      </c>
      <c r="G1279" s="43"/>
      <c r="H1279" s="43"/>
      <c r="I1279" s="43"/>
      <c r="J1279" s="43"/>
      <c r="K1279" s="40"/>
    </row>
    <row r="1280" spans="2:11" ht="15.75">
      <c r="B1280" s="60"/>
      <c r="C1280" s="42"/>
      <c r="D1280" s="6" t="str">
        <f>+IF(C1280="","",LOOKUP(C1280,بيانات!$A$3:$A$101,بيانات!$B$3:$B$101))</f>
        <v/>
      </c>
      <c r="E1280" s="42"/>
      <c r="F1280" s="6" t="str">
        <f>+IF(E1280="","",LOOKUP(E1280,بيانات!$C$3:$C$6,بيانات!$D$3:D$6))</f>
        <v/>
      </c>
      <c r="G1280" s="43"/>
      <c r="H1280" s="43"/>
      <c r="I1280" s="43"/>
      <c r="J1280" s="43"/>
      <c r="K1280" s="40"/>
    </row>
    <row r="1281" spans="2:11" ht="15.75">
      <c r="B1281" s="60"/>
      <c r="C1281" s="42"/>
      <c r="D1281" s="6" t="str">
        <f>+IF(C1281="","",LOOKUP(C1281,بيانات!$A$3:$A$101,بيانات!$B$3:$B$101))</f>
        <v/>
      </c>
      <c r="E1281" s="42"/>
      <c r="F1281" s="6" t="str">
        <f>+IF(E1281="","",LOOKUP(E1281,بيانات!$C$3:$C$6,بيانات!$D$3:D$6))</f>
        <v/>
      </c>
      <c r="G1281" s="43"/>
      <c r="H1281" s="43"/>
      <c r="I1281" s="43"/>
      <c r="J1281" s="43"/>
      <c r="K1281" s="40"/>
    </row>
    <row r="1282" spans="2:11" ht="15.75">
      <c r="B1282" s="60"/>
      <c r="C1282" s="42"/>
      <c r="D1282" s="6" t="str">
        <f>+IF(C1282="","",LOOKUP(C1282,بيانات!$A$3:$A$101,بيانات!$B$3:$B$101))</f>
        <v/>
      </c>
      <c r="E1282" s="42"/>
      <c r="F1282" s="6" t="str">
        <f>+IF(E1282="","",LOOKUP(E1282,بيانات!$C$3:$C$6,بيانات!$D$3:D$6))</f>
        <v/>
      </c>
      <c r="G1282" s="43"/>
      <c r="H1282" s="43"/>
      <c r="I1282" s="43"/>
      <c r="J1282" s="43"/>
      <c r="K1282" s="40"/>
    </row>
    <row r="1283" spans="2:11" ht="15.75">
      <c r="B1283" s="60"/>
      <c r="C1283" s="42"/>
      <c r="D1283" s="6" t="str">
        <f>+IF(C1283="","",LOOKUP(C1283,بيانات!$A$3:$A$101,بيانات!$B$3:$B$101))</f>
        <v/>
      </c>
      <c r="E1283" s="42"/>
      <c r="F1283" s="6" t="str">
        <f>+IF(E1283="","",LOOKUP(E1283,بيانات!$C$3:$C$6,بيانات!$D$3:D$6))</f>
        <v/>
      </c>
      <c r="G1283" s="43"/>
      <c r="H1283" s="43"/>
      <c r="I1283" s="43"/>
      <c r="J1283" s="43"/>
      <c r="K1283" s="40"/>
    </row>
    <row r="1284" spans="2:11" ht="15.75">
      <c r="B1284" s="60"/>
      <c r="C1284" s="42"/>
      <c r="D1284" s="6" t="str">
        <f>+IF(C1284="","",LOOKUP(C1284,بيانات!$A$3:$A$101,بيانات!$B$3:$B$101))</f>
        <v/>
      </c>
      <c r="E1284" s="42"/>
      <c r="F1284" s="6" t="str">
        <f>+IF(E1284="","",LOOKUP(E1284,بيانات!$C$3:$C$6,بيانات!$D$3:D$6))</f>
        <v/>
      </c>
      <c r="G1284" s="43"/>
      <c r="H1284" s="43"/>
      <c r="I1284" s="43"/>
      <c r="J1284" s="43"/>
      <c r="K1284" s="40"/>
    </row>
    <row r="1285" spans="2:11" ht="15.75">
      <c r="B1285" s="60"/>
      <c r="C1285" s="42"/>
      <c r="D1285" s="6" t="str">
        <f>+IF(C1285="","",LOOKUP(C1285,بيانات!$A$3:$A$101,بيانات!$B$3:$B$101))</f>
        <v/>
      </c>
      <c r="E1285" s="42"/>
      <c r="F1285" s="6" t="str">
        <f>+IF(E1285="","",LOOKUP(E1285,بيانات!$C$3:$C$6,بيانات!$D$3:D$6))</f>
        <v/>
      </c>
      <c r="G1285" s="43"/>
      <c r="H1285" s="43"/>
      <c r="I1285" s="43"/>
      <c r="J1285" s="43"/>
      <c r="K1285" s="40"/>
    </row>
    <row r="1286" spans="2:11" ht="15.75">
      <c r="B1286" s="60"/>
      <c r="C1286" s="42"/>
      <c r="D1286" s="6" t="str">
        <f>+IF(C1286="","",LOOKUP(C1286,بيانات!$A$3:$A$101,بيانات!$B$3:$B$101))</f>
        <v/>
      </c>
      <c r="E1286" s="42"/>
      <c r="F1286" s="6" t="str">
        <f>+IF(E1286="","",LOOKUP(E1286,بيانات!$C$3:$C$6,بيانات!$D$3:D$6))</f>
        <v/>
      </c>
      <c r="G1286" s="43"/>
      <c r="H1286" s="43"/>
      <c r="I1286" s="43"/>
      <c r="J1286" s="43"/>
      <c r="K1286" s="40"/>
    </row>
    <row r="1287" spans="2:11" ht="15.75">
      <c r="B1287" s="60"/>
      <c r="C1287" s="42"/>
      <c r="D1287" s="6" t="str">
        <f>+IF(C1287="","",LOOKUP(C1287,بيانات!$A$3:$A$101,بيانات!$B$3:$B$101))</f>
        <v/>
      </c>
      <c r="E1287" s="42"/>
      <c r="F1287" s="6" t="str">
        <f>+IF(E1287="","",LOOKUP(E1287,بيانات!$C$3:$C$6,بيانات!$D$3:D$6))</f>
        <v/>
      </c>
      <c r="G1287" s="43"/>
      <c r="H1287" s="43"/>
      <c r="I1287" s="43"/>
      <c r="J1287" s="43"/>
      <c r="K1287" s="40"/>
    </row>
    <row r="1288" spans="2:11" ht="15.75">
      <c r="B1288" s="60"/>
      <c r="C1288" s="42"/>
      <c r="D1288" s="6" t="str">
        <f>+IF(C1288="","",LOOKUP(C1288,بيانات!$A$3:$A$101,بيانات!$B$3:$B$101))</f>
        <v/>
      </c>
      <c r="E1288" s="42"/>
      <c r="F1288" s="6" t="str">
        <f>+IF(E1288="","",LOOKUP(E1288,بيانات!$C$3:$C$6,بيانات!$D$3:D$6))</f>
        <v/>
      </c>
      <c r="G1288" s="43"/>
      <c r="H1288" s="43"/>
      <c r="I1288" s="43"/>
      <c r="J1288" s="43"/>
      <c r="K1288" s="40"/>
    </row>
    <row r="1289" spans="2:11" ht="15.75">
      <c r="B1289" s="60"/>
      <c r="C1289" s="42"/>
      <c r="D1289" s="6" t="str">
        <f>+IF(C1289="","",LOOKUP(C1289,بيانات!$A$3:$A$101,بيانات!$B$3:$B$101))</f>
        <v/>
      </c>
      <c r="E1289" s="42"/>
      <c r="F1289" s="6" t="str">
        <f>+IF(E1289="","",LOOKUP(E1289,بيانات!$C$3:$C$6,بيانات!$D$3:D$6))</f>
        <v/>
      </c>
      <c r="G1289" s="43"/>
      <c r="H1289" s="43"/>
      <c r="I1289" s="43"/>
      <c r="J1289" s="43"/>
      <c r="K1289" s="40"/>
    </row>
    <row r="1290" spans="2:11" ht="15.75">
      <c r="B1290" s="60"/>
      <c r="C1290" s="42"/>
      <c r="D1290" s="6" t="str">
        <f>+IF(C1290="","",LOOKUP(C1290,بيانات!$A$3:$A$101,بيانات!$B$3:$B$101))</f>
        <v/>
      </c>
      <c r="E1290" s="42"/>
      <c r="F1290" s="6" t="str">
        <f>+IF(E1290="","",LOOKUP(E1290,بيانات!$C$3:$C$6,بيانات!$D$3:D$6))</f>
        <v/>
      </c>
      <c r="G1290" s="43"/>
      <c r="H1290" s="43"/>
      <c r="I1290" s="43"/>
      <c r="J1290" s="43"/>
      <c r="K1290" s="40"/>
    </row>
    <row r="1291" spans="2:11" ht="15.75">
      <c r="B1291" s="60"/>
      <c r="C1291" s="42"/>
      <c r="D1291" s="6" t="str">
        <f>+IF(C1291="","",LOOKUP(C1291,بيانات!$A$3:$A$101,بيانات!$B$3:$B$101))</f>
        <v/>
      </c>
      <c r="E1291" s="42"/>
      <c r="F1291" s="6" t="str">
        <f>+IF(E1291="","",LOOKUP(E1291,بيانات!$C$3:$C$6,بيانات!$D$3:D$6))</f>
        <v/>
      </c>
      <c r="G1291" s="43"/>
      <c r="H1291" s="43"/>
      <c r="I1291" s="43"/>
      <c r="J1291" s="43"/>
      <c r="K1291" s="40"/>
    </row>
    <row r="1292" spans="2:11" ht="15.75">
      <c r="B1292" s="60"/>
      <c r="C1292" s="42"/>
      <c r="D1292" s="6" t="str">
        <f>+IF(C1292="","",LOOKUP(C1292,بيانات!$A$3:$A$101,بيانات!$B$3:$B$101))</f>
        <v/>
      </c>
      <c r="E1292" s="42"/>
      <c r="F1292" s="6" t="str">
        <f>+IF(E1292="","",LOOKUP(E1292,بيانات!$C$3:$C$6,بيانات!$D$3:D$6))</f>
        <v/>
      </c>
      <c r="G1292" s="43"/>
      <c r="H1292" s="43"/>
      <c r="I1292" s="43"/>
      <c r="J1292" s="43"/>
      <c r="K1292" s="40"/>
    </row>
    <row r="1293" spans="2:11" ht="15.75">
      <c r="B1293" s="60"/>
      <c r="C1293" s="42"/>
      <c r="D1293" s="6" t="str">
        <f>+IF(C1293="","",LOOKUP(C1293,بيانات!$A$3:$A$101,بيانات!$B$3:$B$101))</f>
        <v/>
      </c>
      <c r="E1293" s="42"/>
      <c r="F1293" s="6" t="str">
        <f>+IF(E1293="","",LOOKUP(E1293,بيانات!$C$3:$C$6,بيانات!$D$3:D$6))</f>
        <v/>
      </c>
      <c r="G1293" s="43"/>
      <c r="H1293" s="43"/>
      <c r="I1293" s="43"/>
      <c r="J1293" s="43"/>
      <c r="K1293" s="40"/>
    </row>
    <row r="1294" spans="2:11" ht="15.75">
      <c r="B1294" s="60"/>
      <c r="C1294" s="42"/>
      <c r="D1294" s="6" t="str">
        <f>+IF(C1294="","",LOOKUP(C1294,بيانات!$A$3:$A$101,بيانات!$B$3:$B$101))</f>
        <v/>
      </c>
      <c r="E1294" s="42"/>
      <c r="F1294" s="6" t="str">
        <f>+IF(E1294="","",LOOKUP(E1294,بيانات!$C$3:$C$6,بيانات!$D$3:D$6))</f>
        <v/>
      </c>
      <c r="G1294" s="43"/>
      <c r="H1294" s="43"/>
      <c r="I1294" s="43"/>
      <c r="J1294" s="43"/>
      <c r="K1294" s="40"/>
    </row>
    <row r="1295" spans="2:11" ht="15.75">
      <c r="B1295" s="60"/>
      <c r="C1295" s="42"/>
      <c r="D1295" s="6" t="str">
        <f>+IF(C1295="","",LOOKUP(C1295,بيانات!$A$3:$A$101,بيانات!$B$3:$B$101))</f>
        <v/>
      </c>
      <c r="E1295" s="42"/>
      <c r="F1295" s="6" t="str">
        <f>+IF(E1295="","",LOOKUP(E1295,بيانات!$C$3:$C$6,بيانات!$D$3:D$6))</f>
        <v/>
      </c>
      <c r="G1295" s="43"/>
      <c r="H1295" s="43"/>
      <c r="I1295" s="43"/>
      <c r="J1295" s="43"/>
      <c r="K1295" s="40"/>
    </row>
    <row r="1296" spans="2:11" ht="15.75">
      <c r="B1296" s="60"/>
      <c r="C1296" s="42"/>
      <c r="D1296" s="6" t="str">
        <f>+IF(C1296="","",LOOKUP(C1296,بيانات!$A$3:$A$101,بيانات!$B$3:$B$101))</f>
        <v/>
      </c>
      <c r="E1296" s="42"/>
      <c r="F1296" s="6" t="str">
        <f>+IF(E1296="","",LOOKUP(E1296,بيانات!$C$3:$C$6,بيانات!$D$3:D$6))</f>
        <v/>
      </c>
      <c r="G1296" s="43"/>
      <c r="H1296" s="43"/>
      <c r="I1296" s="43"/>
      <c r="J1296" s="43"/>
      <c r="K1296" s="40"/>
    </row>
    <row r="1297" spans="2:11" ht="15.75">
      <c r="B1297" s="60"/>
      <c r="C1297" s="42"/>
      <c r="D1297" s="6" t="str">
        <f>+IF(C1297="","",LOOKUP(C1297,بيانات!$A$3:$A$101,بيانات!$B$3:$B$101))</f>
        <v/>
      </c>
      <c r="E1297" s="42"/>
      <c r="F1297" s="6" t="str">
        <f>+IF(E1297="","",LOOKUP(E1297,بيانات!$C$3:$C$6,بيانات!$D$3:D$6))</f>
        <v/>
      </c>
      <c r="G1297" s="43"/>
      <c r="H1297" s="43"/>
      <c r="I1297" s="43"/>
      <c r="J1297" s="43"/>
      <c r="K1297" s="40"/>
    </row>
    <row r="1298" spans="2:11" ht="15.75">
      <c r="B1298" s="60"/>
      <c r="C1298" s="42"/>
      <c r="D1298" s="6" t="str">
        <f>+IF(C1298="","",LOOKUP(C1298,بيانات!$A$3:$A$101,بيانات!$B$3:$B$101))</f>
        <v/>
      </c>
      <c r="E1298" s="42"/>
      <c r="F1298" s="6" t="str">
        <f>+IF(E1298="","",LOOKUP(E1298,بيانات!$C$3:$C$6,بيانات!$D$3:D$6))</f>
        <v/>
      </c>
      <c r="G1298" s="43"/>
      <c r="H1298" s="43"/>
      <c r="I1298" s="43"/>
      <c r="J1298" s="43"/>
      <c r="K1298" s="40"/>
    </row>
    <row r="1299" spans="2:11" ht="15.75">
      <c r="B1299" s="60"/>
      <c r="C1299" s="42"/>
      <c r="D1299" s="6" t="str">
        <f>+IF(C1299="","",LOOKUP(C1299,بيانات!$A$3:$A$101,بيانات!$B$3:$B$101))</f>
        <v/>
      </c>
      <c r="E1299" s="42"/>
      <c r="F1299" s="6" t="str">
        <f>+IF(E1299="","",LOOKUP(E1299,بيانات!$C$3:$C$6,بيانات!$D$3:D$6))</f>
        <v/>
      </c>
      <c r="G1299" s="43"/>
      <c r="H1299" s="43"/>
      <c r="I1299" s="43"/>
      <c r="J1299" s="43"/>
      <c r="K1299" s="40"/>
    </row>
    <row r="1300" spans="2:11" ht="15.75">
      <c r="B1300" s="60"/>
      <c r="C1300" s="42"/>
      <c r="D1300" s="6" t="str">
        <f>+IF(C1300="","",LOOKUP(C1300,بيانات!$A$3:$A$101,بيانات!$B$3:$B$101))</f>
        <v/>
      </c>
      <c r="E1300" s="42"/>
      <c r="F1300" s="6" t="str">
        <f>+IF(E1300="","",LOOKUP(E1300,بيانات!$C$3:$C$6,بيانات!$D$3:D$6))</f>
        <v/>
      </c>
      <c r="G1300" s="43"/>
      <c r="H1300" s="43"/>
      <c r="I1300" s="43"/>
      <c r="J1300" s="43"/>
      <c r="K1300" s="40"/>
    </row>
    <row r="1301" spans="2:11" ht="15.75">
      <c r="B1301" s="60"/>
      <c r="C1301" s="42"/>
      <c r="D1301" s="6" t="str">
        <f>+IF(C1301="","",LOOKUP(C1301,بيانات!$A$3:$A$101,بيانات!$B$3:$B$101))</f>
        <v/>
      </c>
      <c r="E1301" s="42"/>
      <c r="F1301" s="6" t="str">
        <f>+IF(E1301="","",LOOKUP(E1301,بيانات!$C$3:$C$6,بيانات!$D$3:D$6))</f>
        <v/>
      </c>
      <c r="G1301" s="43"/>
      <c r="H1301" s="43"/>
      <c r="I1301" s="43"/>
      <c r="J1301" s="43"/>
      <c r="K1301" s="40"/>
    </row>
    <row r="1302" spans="2:11" ht="15.75">
      <c r="B1302" s="60"/>
      <c r="C1302" s="42"/>
      <c r="D1302" s="6" t="str">
        <f>+IF(C1302="","",LOOKUP(C1302,بيانات!$A$3:$A$101,بيانات!$B$3:$B$101))</f>
        <v/>
      </c>
      <c r="E1302" s="42"/>
      <c r="F1302" s="6" t="str">
        <f>+IF(E1302="","",LOOKUP(E1302,بيانات!$C$3:$C$6,بيانات!$D$3:D$6))</f>
        <v/>
      </c>
      <c r="G1302" s="43"/>
      <c r="H1302" s="43"/>
      <c r="I1302" s="43"/>
      <c r="J1302" s="43"/>
      <c r="K1302" s="40"/>
    </row>
    <row r="1303" spans="2:11" ht="15.75">
      <c r="B1303" s="60"/>
      <c r="C1303" s="42"/>
      <c r="D1303" s="6" t="str">
        <f>+IF(C1303="","",LOOKUP(C1303,بيانات!$A$3:$A$101,بيانات!$B$3:$B$101))</f>
        <v/>
      </c>
      <c r="E1303" s="42"/>
      <c r="F1303" s="6" t="str">
        <f>+IF(E1303="","",LOOKUP(E1303,بيانات!$C$3:$C$6,بيانات!$D$3:D$6))</f>
        <v/>
      </c>
      <c r="G1303" s="43"/>
      <c r="H1303" s="43"/>
      <c r="I1303" s="43"/>
      <c r="J1303" s="43"/>
      <c r="K1303" s="40"/>
    </row>
    <row r="1304" spans="2:11" ht="15.75">
      <c r="B1304" s="60"/>
      <c r="C1304" s="42"/>
      <c r="D1304" s="6" t="str">
        <f>+IF(C1304="","",LOOKUP(C1304,بيانات!$A$3:$A$101,بيانات!$B$3:$B$101))</f>
        <v/>
      </c>
      <c r="E1304" s="42"/>
      <c r="F1304" s="6" t="str">
        <f>+IF(E1304="","",LOOKUP(E1304,بيانات!$C$3:$C$6,بيانات!$D$3:D$6))</f>
        <v/>
      </c>
      <c r="G1304" s="43"/>
      <c r="H1304" s="43"/>
      <c r="I1304" s="43"/>
      <c r="J1304" s="43"/>
      <c r="K1304" s="40"/>
    </row>
    <row r="1305" spans="2:11" ht="15.75">
      <c r="B1305" s="60"/>
      <c r="C1305" s="42"/>
      <c r="D1305" s="6" t="str">
        <f>+IF(C1305="","",LOOKUP(C1305,بيانات!$A$3:$A$101,بيانات!$B$3:$B$101))</f>
        <v/>
      </c>
      <c r="E1305" s="42"/>
      <c r="F1305" s="6" t="str">
        <f>+IF(E1305="","",LOOKUP(E1305,بيانات!$C$3:$C$6,بيانات!$D$3:D$6))</f>
        <v/>
      </c>
      <c r="G1305" s="43"/>
      <c r="H1305" s="43"/>
      <c r="I1305" s="43"/>
      <c r="J1305" s="43"/>
      <c r="K1305" s="40"/>
    </row>
    <row r="1306" spans="2:11" ht="15.75">
      <c r="B1306" s="60"/>
      <c r="C1306" s="42"/>
      <c r="D1306" s="6" t="str">
        <f>+IF(C1306="","",LOOKUP(C1306,بيانات!$A$3:$A$101,بيانات!$B$3:$B$101))</f>
        <v/>
      </c>
      <c r="E1306" s="42"/>
      <c r="F1306" s="6" t="str">
        <f>+IF(E1306="","",LOOKUP(E1306,بيانات!$C$3:$C$6,بيانات!$D$3:D$6))</f>
        <v/>
      </c>
      <c r="G1306" s="43"/>
      <c r="H1306" s="43"/>
      <c r="I1306" s="43"/>
      <c r="J1306" s="43"/>
      <c r="K1306" s="40"/>
    </row>
    <row r="1307" spans="2:11" ht="15.75">
      <c r="B1307" s="60"/>
      <c r="C1307" s="42"/>
      <c r="D1307" s="6" t="str">
        <f>+IF(C1307="","",LOOKUP(C1307,بيانات!$A$3:$A$101,بيانات!$B$3:$B$101))</f>
        <v/>
      </c>
      <c r="E1307" s="42"/>
      <c r="F1307" s="6" t="str">
        <f>+IF(E1307="","",LOOKUP(E1307,بيانات!$C$3:$C$6,بيانات!$D$3:D$6))</f>
        <v/>
      </c>
      <c r="G1307" s="43"/>
      <c r="H1307" s="43"/>
      <c r="I1307" s="43"/>
      <c r="J1307" s="43"/>
      <c r="K1307" s="40"/>
    </row>
    <row r="1308" spans="2:11" ht="15.75">
      <c r="B1308" s="60"/>
      <c r="C1308" s="42"/>
      <c r="D1308" s="6" t="str">
        <f>+IF(C1308="","",LOOKUP(C1308,بيانات!$A$3:$A$101,بيانات!$B$3:$B$101))</f>
        <v/>
      </c>
      <c r="E1308" s="42"/>
      <c r="F1308" s="6" t="str">
        <f>+IF(E1308="","",LOOKUP(E1308,بيانات!$C$3:$C$6,بيانات!$D$3:D$6))</f>
        <v/>
      </c>
      <c r="G1308" s="43"/>
      <c r="H1308" s="43"/>
      <c r="I1308" s="43"/>
      <c r="J1308" s="43"/>
      <c r="K1308" s="40"/>
    </row>
    <row r="1309" spans="2:11" ht="15.75">
      <c r="B1309" s="60"/>
      <c r="C1309" s="42"/>
      <c r="D1309" s="6" t="str">
        <f>+IF(C1309="","",LOOKUP(C1309,بيانات!$A$3:$A$101,بيانات!$B$3:$B$101))</f>
        <v/>
      </c>
      <c r="E1309" s="42"/>
      <c r="F1309" s="6" t="str">
        <f>+IF(E1309="","",LOOKUP(E1309,بيانات!$C$3:$C$6,بيانات!$D$3:D$6))</f>
        <v/>
      </c>
      <c r="G1309" s="43"/>
      <c r="H1309" s="43"/>
      <c r="I1309" s="43"/>
      <c r="J1309" s="43"/>
      <c r="K1309" s="40"/>
    </row>
    <row r="1310" spans="2:11" ht="15.75">
      <c r="B1310" s="60"/>
      <c r="C1310" s="42"/>
      <c r="D1310" s="6" t="str">
        <f>+IF(C1310="","",LOOKUP(C1310,بيانات!$A$3:$A$101,بيانات!$B$3:$B$101))</f>
        <v/>
      </c>
      <c r="E1310" s="42"/>
      <c r="F1310" s="6" t="str">
        <f>+IF(E1310="","",LOOKUP(E1310,بيانات!$C$3:$C$6,بيانات!$D$3:D$6))</f>
        <v/>
      </c>
      <c r="G1310" s="43"/>
      <c r="H1310" s="43"/>
      <c r="I1310" s="43"/>
      <c r="J1310" s="43"/>
      <c r="K1310" s="40"/>
    </row>
    <row r="1311" spans="2:11" ht="15.75">
      <c r="B1311" s="60"/>
      <c r="C1311" s="42"/>
      <c r="D1311" s="6" t="str">
        <f>+IF(C1311="","",LOOKUP(C1311,بيانات!$A$3:$A$101,بيانات!$B$3:$B$101))</f>
        <v/>
      </c>
      <c r="E1311" s="42"/>
      <c r="F1311" s="6" t="str">
        <f>+IF(E1311="","",LOOKUP(E1311,بيانات!$C$3:$C$6,بيانات!$D$3:D$6))</f>
        <v/>
      </c>
      <c r="G1311" s="43"/>
      <c r="H1311" s="43"/>
      <c r="I1311" s="43"/>
      <c r="J1311" s="43"/>
      <c r="K1311" s="40"/>
    </row>
    <row r="1312" spans="2:11" ht="15.75">
      <c r="B1312" s="60"/>
      <c r="C1312" s="42"/>
      <c r="D1312" s="6" t="str">
        <f>+IF(C1312="","",LOOKUP(C1312,بيانات!$A$3:$A$101,بيانات!$B$3:$B$101))</f>
        <v/>
      </c>
      <c r="E1312" s="42"/>
      <c r="F1312" s="6" t="str">
        <f>+IF(E1312="","",LOOKUP(E1312,بيانات!$C$3:$C$6,بيانات!$D$3:D$6))</f>
        <v/>
      </c>
      <c r="G1312" s="43"/>
      <c r="H1312" s="43"/>
      <c r="I1312" s="43"/>
      <c r="J1312" s="43"/>
      <c r="K1312" s="40"/>
    </row>
    <row r="1313" spans="2:11" ht="15.75">
      <c r="B1313" s="60"/>
      <c r="C1313" s="42"/>
      <c r="D1313" s="6" t="str">
        <f>+IF(C1313="","",LOOKUP(C1313,بيانات!$A$3:$A$101,بيانات!$B$3:$B$101))</f>
        <v/>
      </c>
      <c r="E1313" s="42"/>
      <c r="F1313" s="6" t="str">
        <f>+IF(E1313="","",LOOKUP(E1313,بيانات!$C$3:$C$6,بيانات!$D$3:D$6))</f>
        <v/>
      </c>
      <c r="G1313" s="43"/>
      <c r="H1313" s="43"/>
      <c r="I1313" s="43"/>
      <c r="J1313" s="43"/>
      <c r="K1313" s="40"/>
    </row>
    <row r="1314" spans="2:11" ht="15.75">
      <c r="B1314" s="60"/>
      <c r="C1314" s="42"/>
      <c r="D1314" s="6" t="str">
        <f>+IF(C1314="","",LOOKUP(C1314,بيانات!$A$3:$A$101,بيانات!$B$3:$B$101))</f>
        <v/>
      </c>
      <c r="E1314" s="42"/>
      <c r="F1314" s="6" t="str">
        <f>+IF(E1314="","",LOOKUP(E1314,بيانات!$C$3:$C$6,بيانات!$D$3:D$6))</f>
        <v/>
      </c>
      <c r="G1314" s="43"/>
      <c r="H1314" s="43"/>
      <c r="I1314" s="43"/>
      <c r="J1314" s="43"/>
      <c r="K1314" s="40"/>
    </row>
    <row r="1315" spans="2:11" ht="15.75">
      <c r="B1315" s="60"/>
      <c r="C1315" s="42"/>
      <c r="D1315" s="6" t="str">
        <f>+IF(C1315="","",LOOKUP(C1315,بيانات!$A$3:$A$101,بيانات!$B$3:$B$101))</f>
        <v/>
      </c>
      <c r="E1315" s="42"/>
      <c r="F1315" s="6" t="str">
        <f>+IF(E1315="","",LOOKUP(E1315,بيانات!$C$3:$C$6,بيانات!$D$3:D$6))</f>
        <v/>
      </c>
      <c r="G1315" s="43"/>
      <c r="H1315" s="43"/>
      <c r="I1315" s="43"/>
      <c r="J1315" s="43"/>
      <c r="K1315" s="40"/>
    </row>
    <row r="1316" spans="2:11" ht="15.75">
      <c r="B1316" s="60"/>
      <c r="C1316" s="42"/>
      <c r="D1316" s="6" t="str">
        <f>+IF(C1316="","",LOOKUP(C1316,بيانات!$A$3:$A$101,بيانات!$B$3:$B$101))</f>
        <v/>
      </c>
      <c r="E1316" s="42"/>
      <c r="F1316" s="6" t="str">
        <f>+IF(E1316="","",LOOKUP(E1316,بيانات!$C$3:$C$6,بيانات!$D$3:D$6))</f>
        <v/>
      </c>
      <c r="G1316" s="43"/>
      <c r="H1316" s="43"/>
      <c r="I1316" s="43"/>
      <c r="J1316" s="43"/>
      <c r="K1316" s="40"/>
    </row>
    <row r="1317" spans="2:11" ht="15.75">
      <c r="B1317" s="60"/>
      <c r="C1317" s="42"/>
      <c r="D1317" s="6" t="str">
        <f>+IF(C1317="","",LOOKUP(C1317,بيانات!$A$3:$A$101,بيانات!$B$3:$B$101))</f>
        <v/>
      </c>
      <c r="E1317" s="42"/>
      <c r="F1317" s="6" t="str">
        <f>+IF(E1317="","",LOOKUP(E1317,بيانات!$C$3:$C$6,بيانات!$D$3:D$6))</f>
        <v/>
      </c>
      <c r="G1317" s="43"/>
      <c r="H1317" s="43"/>
      <c r="I1317" s="43"/>
      <c r="J1317" s="43"/>
      <c r="K1317" s="40"/>
    </row>
    <row r="1318" spans="2:11" ht="15.75">
      <c r="B1318" s="60"/>
      <c r="C1318" s="42"/>
      <c r="D1318" s="6" t="str">
        <f>+IF(C1318="","",LOOKUP(C1318,بيانات!$A$3:$A$101,بيانات!$B$3:$B$101))</f>
        <v/>
      </c>
      <c r="E1318" s="42"/>
      <c r="F1318" s="6" t="str">
        <f>+IF(E1318="","",LOOKUP(E1318,بيانات!$C$3:$C$6,بيانات!$D$3:D$6))</f>
        <v/>
      </c>
      <c r="G1318" s="43"/>
      <c r="H1318" s="43"/>
      <c r="I1318" s="43"/>
      <c r="J1318" s="43"/>
      <c r="K1318" s="40"/>
    </row>
    <row r="1319" spans="2:11" ht="15.75">
      <c r="B1319" s="60"/>
      <c r="C1319" s="42"/>
      <c r="D1319" s="6" t="str">
        <f>+IF(C1319="","",LOOKUP(C1319,بيانات!$A$3:$A$101,بيانات!$B$3:$B$101))</f>
        <v/>
      </c>
      <c r="E1319" s="42"/>
      <c r="F1319" s="6" t="str">
        <f>+IF(E1319="","",LOOKUP(E1319,بيانات!$C$3:$C$6,بيانات!$D$3:D$6))</f>
        <v/>
      </c>
      <c r="G1319" s="43"/>
      <c r="H1319" s="43"/>
      <c r="I1319" s="43"/>
      <c r="J1319" s="43"/>
      <c r="K1319" s="40"/>
    </row>
    <row r="1320" spans="2:11" ht="15.75">
      <c r="B1320" s="60"/>
      <c r="C1320" s="42"/>
      <c r="D1320" s="6" t="str">
        <f>+IF(C1320="","",LOOKUP(C1320,بيانات!$A$3:$A$101,بيانات!$B$3:$B$101))</f>
        <v/>
      </c>
      <c r="E1320" s="42"/>
      <c r="F1320" s="6" t="str">
        <f>+IF(E1320="","",LOOKUP(E1320,بيانات!$C$3:$C$6,بيانات!$D$3:D$6))</f>
        <v/>
      </c>
      <c r="G1320" s="43"/>
      <c r="H1320" s="43"/>
      <c r="I1320" s="43"/>
      <c r="J1320" s="43"/>
      <c r="K1320" s="40"/>
    </row>
    <row r="1321" spans="2:11" ht="15.75">
      <c r="B1321" s="60"/>
      <c r="C1321" s="42"/>
      <c r="D1321" s="6" t="str">
        <f>+IF(C1321="","",LOOKUP(C1321,بيانات!$A$3:$A$101,بيانات!$B$3:$B$101))</f>
        <v/>
      </c>
      <c r="E1321" s="42"/>
      <c r="F1321" s="6" t="str">
        <f>+IF(E1321="","",LOOKUP(E1321,بيانات!$C$3:$C$6,بيانات!$D$3:D$6))</f>
        <v/>
      </c>
      <c r="G1321" s="43"/>
      <c r="H1321" s="43"/>
      <c r="I1321" s="43"/>
      <c r="J1321" s="43"/>
      <c r="K1321" s="40"/>
    </row>
    <row r="1322" spans="2:11" ht="15.75">
      <c r="B1322" s="60"/>
      <c r="C1322" s="42"/>
      <c r="D1322" s="6" t="str">
        <f>+IF(C1322="","",LOOKUP(C1322,بيانات!$A$3:$A$101,بيانات!$B$3:$B$101))</f>
        <v/>
      </c>
      <c r="E1322" s="42"/>
      <c r="F1322" s="6" t="str">
        <f>+IF(E1322="","",LOOKUP(E1322,بيانات!$C$3:$C$6,بيانات!$D$3:D$6))</f>
        <v/>
      </c>
      <c r="G1322" s="43"/>
      <c r="H1322" s="43"/>
      <c r="I1322" s="43"/>
      <c r="J1322" s="43"/>
      <c r="K1322" s="40"/>
    </row>
    <row r="1323" spans="2:11" ht="15.75">
      <c r="B1323" s="60"/>
      <c r="C1323" s="42"/>
      <c r="D1323" s="6" t="str">
        <f>+IF(C1323="","",LOOKUP(C1323,بيانات!$A$3:$A$101,بيانات!$B$3:$B$101))</f>
        <v/>
      </c>
      <c r="E1323" s="42"/>
      <c r="F1323" s="6" t="str">
        <f>+IF(E1323="","",LOOKUP(E1323,بيانات!$C$3:$C$6,بيانات!$D$3:D$6))</f>
        <v/>
      </c>
      <c r="G1323" s="43"/>
      <c r="H1323" s="43"/>
      <c r="I1323" s="43"/>
      <c r="J1323" s="43"/>
      <c r="K1323" s="40"/>
    </row>
    <row r="1324" spans="2:11" ht="15.75">
      <c r="B1324" s="60"/>
      <c r="C1324" s="42"/>
      <c r="D1324" s="6" t="str">
        <f>+IF(C1324="","",LOOKUP(C1324,بيانات!$A$3:$A$101,بيانات!$B$3:$B$101))</f>
        <v/>
      </c>
      <c r="E1324" s="42"/>
      <c r="F1324" s="6" t="str">
        <f>+IF(E1324="","",LOOKUP(E1324,بيانات!$C$3:$C$6,بيانات!$D$3:D$6))</f>
        <v/>
      </c>
      <c r="G1324" s="43"/>
      <c r="H1324" s="43"/>
      <c r="I1324" s="43"/>
      <c r="J1324" s="43"/>
      <c r="K1324" s="40"/>
    </row>
    <row r="1325" spans="2:11" ht="15.75">
      <c r="B1325" s="60"/>
      <c r="C1325" s="42"/>
      <c r="D1325" s="6" t="str">
        <f>+IF(C1325="","",LOOKUP(C1325,بيانات!$A$3:$A$101,بيانات!$B$3:$B$101))</f>
        <v/>
      </c>
      <c r="E1325" s="42"/>
      <c r="F1325" s="6" t="str">
        <f>+IF(E1325="","",LOOKUP(E1325,بيانات!$C$3:$C$6,بيانات!$D$3:D$6))</f>
        <v/>
      </c>
      <c r="G1325" s="43"/>
      <c r="H1325" s="43"/>
      <c r="I1325" s="43"/>
      <c r="J1325" s="43"/>
      <c r="K1325" s="40"/>
    </row>
    <row r="1326" spans="2:11" ht="15.75">
      <c r="B1326" s="60"/>
      <c r="C1326" s="42"/>
      <c r="D1326" s="6" t="str">
        <f>+IF(C1326="","",LOOKUP(C1326,بيانات!$A$3:$A$101,بيانات!$B$3:$B$101))</f>
        <v/>
      </c>
      <c r="E1326" s="42"/>
      <c r="F1326" s="6" t="str">
        <f>+IF(E1326="","",LOOKUP(E1326,بيانات!$C$3:$C$6,بيانات!$D$3:D$6))</f>
        <v/>
      </c>
      <c r="G1326" s="43"/>
      <c r="H1326" s="43"/>
      <c r="I1326" s="43"/>
      <c r="J1326" s="43"/>
      <c r="K1326" s="40"/>
    </row>
    <row r="1327" spans="2:11" ht="15.75">
      <c r="B1327" s="60"/>
      <c r="C1327" s="42"/>
      <c r="D1327" s="6" t="str">
        <f>+IF(C1327="","",LOOKUP(C1327,بيانات!$A$3:$A$101,بيانات!$B$3:$B$101))</f>
        <v/>
      </c>
      <c r="E1327" s="42"/>
      <c r="F1327" s="6" t="str">
        <f>+IF(E1327="","",LOOKUP(E1327,بيانات!$C$3:$C$6,بيانات!$D$3:D$6))</f>
        <v/>
      </c>
      <c r="G1327" s="43"/>
      <c r="H1327" s="43"/>
      <c r="I1327" s="43"/>
      <c r="J1327" s="43"/>
      <c r="K1327" s="40"/>
    </row>
    <row r="1328" spans="2:11" ht="15.75">
      <c r="B1328" s="60"/>
      <c r="C1328" s="42"/>
      <c r="D1328" s="6" t="str">
        <f>+IF(C1328="","",LOOKUP(C1328,بيانات!$A$3:$A$101,بيانات!$B$3:$B$101))</f>
        <v/>
      </c>
      <c r="E1328" s="42"/>
      <c r="F1328" s="6" t="str">
        <f>+IF(E1328="","",LOOKUP(E1328,بيانات!$C$3:$C$6,بيانات!$D$3:D$6))</f>
        <v/>
      </c>
      <c r="G1328" s="43"/>
      <c r="H1328" s="43"/>
      <c r="I1328" s="43"/>
      <c r="J1328" s="43"/>
      <c r="K1328" s="40"/>
    </row>
    <row r="1329" spans="2:11" ht="15.75">
      <c r="B1329" s="60"/>
      <c r="C1329" s="42"/>
      <c r="D1329" s="6" t="str">
        <f>+IF(C1329="","",LOOKUP(C1329,بيانات!$A$3:$A$101,بيانات!$B$3:$B$101))</f>
        <v/>
      </c>
      <c r="E1329" s="42"/>
      <c r="F1329" s="6" t="str">
        <f>+IF(E1329="","",LOOKUP(E1329,بيانات!$C$3:$C$6,بيانات!$D$3:D$6))</f>
        <v/>
      </c>
      <c r="G1329" s="43"/>
      <c r="H1329" s="43"/>
      <c r="I1329" s="43"/>
      <c r="J1329" s="43"/>
      <c r="K1329" s="40"/>
    </row>
    <row r="1330" spans="2:11" ht="15.75">
      <c r="B1330" s="60"/>
      <c r="C1330" s="42"/>
      <c r="D1330" s="6" t="str">
        <f>+IF(C1330="","",LOOKUP(C1330,بيانات!$A$3:$A$101,بيانات!$B$3:$B$101))</f>
        <v/>
      </c>
      <c r="E1330" s="42"/>
      <c r="F1330" s="6" t="str">
        <f>+IF(E1330="","",LOOKUP(E1330,بيانات!$C$3:$C$6,بيانات!$D$3:D$6))</f>
        <v/>
      </c>
      <c r="G1330" s="43"/>
      <c r="H1330" s="43"/>
      <c r="I1330" s="43"/>
      <c r="J1330" s="43"/>
      <c r="K1330" s="40"/>
    </row>
    <row r="1331" spans="2:11" ht="15.75">
      <c r="B1331" s="60"/>
      <c r="C1331" s="42"/>
      <c r="D1331" s="6" t="str">
        <f>+IF(C1331="","",LOOKUP(C1331,بيانات!$A$3:$A$101,بيانات!$B$3:$B$101))</f>
        <v/>
      </c>
      <c r="E1331" s="42"/>
      <c r="F1331" s="6" t="str">
        <f>+IF(E1331="","",LOOKUP(E1331,بيانات!$C$3:$C$6,بيانات!$D$3:D$6))</f>
        <v/>
      </c>
      <c r="G1331" s="43"/>
      <c r="H1331" s="43"/>
      <c r="I1331" s="43"/>
      <c r="J1331" s="43"/>
      <c r="K1331" s="40"/>
    </row>
    <row r="1332" spans="2:11" ht="15.75">
      <c r="B1332" s="60"/>
      <c r="C1332" s="42"/>
      <c r="D1332" s="6" t="str">
        <f>+IF(C1332="","",LOOKUP(C1332,بيانات!$A$3:$A$101,بيانات!$B$3:$B$101))</f>
        <v/>
      </c>
      <c r="E1332" s="42"/>
      <c r="F1332" s="6" t="str">
        <f>+IF(E1332="","",LOOKUP(E1332,بيانات!$C$3:$C$6,بيانات!$D$3:D$6))</f>
        <v/>
      </c>
      <c r="G1332" s="43"/>
      <c r="H1332" s="43"/>
      <c r="I1332" s="43"/>
      <c r="J1332" s="43"/>
      <c r="K1332" s="40"/>
    </row>
    <row r="1333" spans="2:11" ht="15.75">
      <c r="B1333" s="60"/>
      <c r="C1333" s="42"/>
      <c r="D1333" s="6" t="str">
        <f>+IF(C1333="","",LOOKUP(C1333,بيانات!$A$3:$A$101,بيانات!$B$3:$B$101))</f>
        <v/>
      </c>
      <c r="E1333" s="42"/>
      <c r="F1333" s="6" t="str">
        <f>+IF(E1333="","",LOOKUP(E1333,بيانات!$C$3:$C$6,بيانات!$D$3:D$6))</f>
        <v/>
      </c>
      <c r="G1333" s="43"/>
      <c r="H1333" s="43"/>
      <c r="I1333" s="43"/>
      <c r="J1333" s="43"/>
      <c r="K1333" s="40"/>
    </row>
    <row r="1334" spans="2:11" ht="15.75">
      <c r="B1334" s="60"/>
      <c r="C1334" s="42"/>
      <c r="D1334" s="6" t="str">
        <f>+IF(C1334="","",LOOKUP(C1334,بيانات!$A$3:$A$101,بيانات!$B$3:$B$101))</f>
        <v/>
      </c>
      <c r="E1334" s="42"/>
      <c r="F1334" s="6" t="str">
        <f>+IF(E1334="","",LOOKUP(E1334,بيانات!$C$3:$C$6,بيانات!$D$3:D$6))</f>
        <v/>
      </c>
      <c r="G1334" s="43"/>
      <c r="H1334" s="43"/>
      <c r="I1334" s="43"/>
      <c r="J1334" s="43"/>
      <c r="K1334" s="40"/>
    </row>
    <row r="1335" spans="2:11" ht="15.75">
      <c r="B1335" s="60"/>
      <c r="C1335" s="42"/>
      <c r="D1335" s="6" t="str">
        <f>+IF(C1335="","",LOOKUP(C1335,بيانات!$A$3:$A$101,بيانات!$B$3:$B$101))</f>
        <v/>
      </c>
      <c r="E1335" s="42"/>
      <c r="F1335" s="6" t="str">
        <f>+IF(E1335="","",LOOKUP(E1335,بيانات!$C$3:$C$6,بيانات!$D$3:D$6))</f>
        <v/>
      </c>
      <c r="G1335" s="43"/>
      <c r="H1335" s="43"/>
      <c r="I1335" s="43"/>
      <c r="J1335" s="43"/>
      <c r="K1335" s="40"/>
    </row>
    <row r="1336" spans="2:11" ht="15.75">
      <c r="B1336" s="60"/>
      <c r="C1336" s="42"/>
      <c r="D1336" s="6" t="str">
        <f>+IF(C1336="","",LOOKUP(C1336,بيانات!$A$3:$A$101,بيانات!$B$3:$B$101))</f>
        <v/>
      </c>
      <c r="E1336" s="42"/>
      <c r="F1336" s="6" t="str">
        <f>+IF(E1336="","",LOOKUP(E1336,بيانات!$C$3:$C$6,بيانات!$D$3:D$6))</f>
        <v/>
      </c>
      <c r="G1336" s="43"/>
      <c r="H1336" s="43"/>
      <c r="I1336" s="43"/>
      <c r="J1336" s="43"/>
      <c r="K1336" s="40"/>
    </row>
    <row r="1337" spans="2:11" ht="15.75">
      <c r="B1337" s="60"/>
      <c r="C1337" s="42"/>
      <c r="D1337" s="6" t="str">
        <f>+IF(C1337="","",LOOKUP(C1337,بيانات!$A$3:$A$101,بيانات!$B$3:$B$101))</f>
        <v/>
      </c>
      <c r="E1337" s="42"/>
      <c r="F1337" s="6" t="str">
        <f>+IF(E1337="","",LOOKUP(E1337,بيانات!$C$3:$C$6,بيانات!$D$3:D$6))</f>
        <v/>
      </c>
      <c r="G1337" s="43"/>
      <c r="H1337" s="43"/>
      <c r="I1337" s="43"/>
      <c r="J1337" s="43"/>
      <c r="K1337" s="40"/>
    </row>
    <row r="1338" spans="2:11" ht="15.75">
      <c r="B1338" s="60"/>
      <c r="C1338" s="42"/>
      <c r="D1338" s="6" t="str">
        <f>+IF(C1338="","",LOOKUP(C1338,بيانات!$A$3:$A$101,بيانات!$B$3:$B$101))</f>
        <v/>
      </c>
      <c r="E1338" s="42"/>
      <c r="F1338" s="6" t="str">
        <f>+IF(E1338="","",LOOKUP(E1338,بيانات!$C$3:$C$6,بيانات!$D$3:D$6))</f>
        <v/>
      </c>
      <c r="G1338" s="43"/>
      <c r="H1338" s="43"/>
      <c r="I1338" s="43"/>
      <c r="J1338" s="43"/>
      <c r="K1338" s="40"/>
    </row>
    <row r="1339" spans="2:11" ht="15.75">
      <c r="B1339" s="60"/>
      <c r="C1339" s="42"/>
      <c r="D1339" s="6" t="str">
        <f>+IF(C1339="","",LOOKUP(C1339,بيانات!$A$3:$A$101,بيانات!$B$3:$B$101))</f>
        <v/>
      </c>
      <c r="E1339" s="42"/>
      <c r="F1339" s="6" t="str">
        <f>+IF(E1339="","",LOOKUP(E1339,بيانات!$C$3:$C$6,بيانات!$D$3:D$6))</f>
        <v/>
      </c>
      <c r="G1339" s="43"/>
      <c r="H1339" s="43"/>
      <c r="I1339" s="43"/>
      <c r="J1339" s="43"/>
      <c r="K1339" s="40"/>
    </row>
    <row r="1340" spans="2:11" ht="15.75">
      <c r="B1340" s="60"/>
      <c r="C1340" s="42"/>
      <c r="D1340" s="6" t="str">
        <f>+IF(C1340="","",LOOKUP(C1340,بيانات!$A$3:$A$101,بيانات!$B$3:$B$101))</f>
        <v/>
      </c>
      <c r="E1340" s="42"/>
      <c r="F1340" s="6" t="str">
        <f>+IF(E1340="","",LOOKUP(E1340,بيانات!$C$3:$C$6,بيانات!$D$3:D$6))</f>
        <v/>
      </c>
      <c r="G1340" s="43"/>
      <c r="H1340" s="43"/>
      <c r="I1340" s="43"/>
      <c r="J1340" s="43"/>
      <c r="K1340" s="40"/>
    </row>
    <row r="1341" spans="2:11" ht="15.75">
      <c r="B1341" s="60"/>
      <c r="C1341" s="42"/>
      <c r="D1341" s="6" t="str">
        <f>+IF(C1341="","",LOOKUP(C1341,بيانات!$A$3:$A$101,بيانات!$B$3:$B$101))</f>
        <v/>
      </c>
      <c r="E1341" s="42"/>
      <c r="F1341" s="6" t="str">
        <f>+IF(E1341="","",LOOKUP(E1341,بيانات!$C$3:$C$6,بيانات!$D$3:D$6))</f>
        <v/>
      </c>
      <c r="G1341" s="43"/>
      <c r="H1341" s="43"/>
      <c r="I1341" s="43"/>
      <c r="J1341" s="43"/>
      <c r="K1341" s="40"/>
    </row>
    <row r="1342" spans="2:11" ht="15.75">
      <c r="B1342" s="60"/>
      <c r="C1342" s="42"/>
      <c r="D1342" s="6" t="str">
        <f>+IF(C1342="","",LOOKUP(C1342,بيانات!$A$3:$A$101,بيانات!$B$3:$B$101))</f>
        <v/>
      </c>
      <c r="E1342" s="42"/>
      <c r="F1342" s="6" t="str">
        <f>+IF(E1342="","",LOOKUP(E1342,بيانات!$C$3:$C$6,بيانات!$D$3:D$6))</f>
        <v/>
      </c>
      <c r="G1342" s="43"/>
      <c r="H1342" s="43"/>
      <c r="I1342" s="43"/>
      <c r="J1342" s="43"/>
      <c r="K1342" s="40"/>
    </row>
    <row r="1343" spans="2:11" ht="15.75">
      <c r="B1343" s="60"/>
      <c r="C1343" s="42"/>
      <c r="D1343" s="6" t="str">
        <f>+IF(C1343="","",LOOKUP(C1343,بيانات!$A$3:$A$101,بيانات!$B$3:$B$101))</f>
        <v/>
      </c>
      <c r="E1343" s="42"/>
      <c r="F1343" s="6" t="str">
        <f>+IF(E1343="","",LOOKUP(E1343,بيانات!$C$3:$C$6,بيانات!$D$3:D$6))</f>
        <v/>
      </c>
      <c r="G1343" s="43"/>
      <c r="H1343" s="43"/>
      <c r="I1343" s="43"/>
      <c r="J1343" s="43"/>
      <c r="K1343" s="40"/>
    </row>
    <row r="1344" spans="2:11" ht="15.75">
      <c r="B1344" s="60"/>
      <c r="C1344" s="42"/>
      <c r="D1344" s="6" t="str">
        <f>+IF(C1344="","",LOOKUP(C1344,بيانات!$A$3:$A$101,بيانات!$B$3:$B$101))</f>
        <v/>
      </c>
      <c r="E1344" s="42"/>
      <c r="F1344" s="6" t="str">
        <f>+IF(E1344="","",LOOKUP(E1344,بيانات!$C$3:$C$6,بيانات!$D$3:D$6))</f>
        <v/>
      </c>
      <c r="G1344" s="43"/>
      <c r="H1344" s="43"/>
      <c r="I1344" s="43"/>
      <c r="J1344" s="43"/>
      <c r="K1344" s="40"/>
    </row>
    <row r="1345" spans="2:11" ht="15.75">
      <c r="B1345" s="60"/>
      <c r="C1345" s="42"/>
      <c r="D1345" s="6" t="str">
        <f>+IF(C1345="","",LOOKUP(C1345,بيانات!$A$3:$A$101,بيانات!$B$3:$B$101))</f>
        <v/>
      </c>
      <c r="E1345" s="42"/>
      <c r="F1345" s="6" t="str">
        <f>+IF(E1345="","",LOOKUP(E1345,بيانات!$C$3:$C$6,بيانات!$D$3:D$6))</f>
        <v/>
      </c>
      <c r="G1345" s="43"/>
      <c r="H1345" s="43"/>
      <c r="I1345" s="43"/>
      <c r="J1345" s="43"/>
      <c r="K1345" s="40"/>
    </row>
    <row r="1346" spans="2:11" ht="15.75">
      <c r="B1346" s="60"/>
      <c r="C1346" s="42"/>
      <c r="D1346" s="6" t="str">
        <f>+IF(C1346="","",LOOKUP(C1346,بيانات!$A$3:$A$101,بيانات!$B$3:$B$101))</f>
        <v/>
      </c>
      <c r="E1346" s="42"/>
      <c r="F1346" s="6" t="str">
        <f>+IF(E1346="","",LOOKUP(E1346,بيانات!$C$3:$C$6,بيانات!$D$3:D$6))</f>
        <v/>
      </c>
      <c r="G1346" s="43"/>
      <c r="H1346" s="43"/>
      <c r="I1346" s="43"/>
      <c r="J1346" s="43"/>
      <c r="K1346" s="40"/>
    </row>
    <row r="1347" spans="2:11" ht="15.75">
      <c r="B1347" s="60"/>
      <c r="C1347" s="42"/>
      <c r="D1347" s="6" t="str">
        <f>+IF(C1347="","",LOOKUP(C1347,بيانات!$A$3:$A$101,بيانات!$B$3:$B$101))</f>
        <v/>
      </c>
      <c r="E1347" s="42"/>
      <c r="F1347" s="6" t="str">
        <f>+IF(E1347="","",LOOKUP(E1347,بيانات!$C$3:$C$6,بيانات!$D$3:D$6))</f>
        <v/>
      </c>
      <c r="G1347" s="43"/>
      <c r="H1347" s="43"/>
      <c r="I1347" s="43"/>
      <c r="J1347" s="43"/>
      <c r="K1347" s="40"/>
    </row>
    <row r="1348" spans="2:11" ht="15.75">
      <c r="B1348" s="60"/>
      <c r="C1348" s="42"/>
      <c r="D1348" s="6" t="str">
        <f>+IF(C1348="","",LOOKUP(C1348,بيانات!$A$3:$A$101,بيانات!$B$3:$B$101))</f>
        <v/>
      </c>
      <c r="E1348" s="42"/>
      <c r="F1348" s="6" t="str">
        <f>+IF(E1348="","",LOOKUP(E1348,بيانات!$C$3:$C$6,بيانات!$D$3:D$6))</f>
        <v/>
      </c>
      <c r="G1348" s="43"/>
      <c r="H1348" s="43"/>
      <c r="I1348" s="43"/>
      <c r="J1348" s="43"/>
      <c r="K1348" s="40"/>
    </row>
    <row r="1349" spans="2:11" ht="15.75">
      <c r="B1349" s="60"/>
      <c r="C1349" s="42"/>
      <c r="D1349" s="6" t="str">
        <f>+IF(C1349="","",LOOKUP(C1349,بيانات!$A$3:$A$101,بيانات!$B$3:$B$101))</f>
        <v/>
      </c>
      <c r="E1349" s="42"/>
      <c r="F1349" s="6" t="str">
        <f>+IF(E1349="","",LOOKUP(E1349,بيانات!$C$3:$C$6,بيانات!$D$3:D$6))</f>
        <v/>
      </c>
      <c r="G1349" s="43"/>
      <c r="H1349" s="43"/>
      <c r="I1349" s="43"/>
      <c r="J1349" s="43"/>
      <c r="K1349" s="40"/>
    </row>
    <row r="1350" spans="2:11" ht="15.75">
      <c r="B1350" s="60"/>
      <c r="C1350" s="42"/>
      <c r="D1350" s="6" t="str">
        <f>+IF(C1350="","",LOOKUP(C1350,بيانات!$A$3:$A$101,بيانات!$B$3:$B$101))</f>
        <v/>
      </c>
      <c r="E1350" s="42"/>
      <c r="F1350" s="6" t="str">
        <f>+IF(E1350="","",LOOKUP(E1350,بيانات!$C$3:$C$6,بيانات!$D$3:D$6))</f>
        <v/>
      </c>
      <c r="G1350" s="43"/>
      <c r="H1350" s="43"/>
      <c r="I1350" s="43"/>
      <c r="J1350" s="43"/>
      <c r="K1350" s="40"/>
    </row>
    <row r="1351" spans="2:11" ht="15.75">
      <c r="B1351" s="60"/>
      <c r="C1351" s="42"/>
      <c r="D1351" s="6" t="str">
        <f>+IF(C1351="","",LOOKUP(C1351,بيانات!$A$3:$A$101,بيانات!$B$3:$B$101))</f>
        <v/>
      </c>
      <c r="E1351" s="42"/>
      <c r="F1351" s="6" t="str">
        <f>+IF(E1351="","",LOOKUP(E1351,بيانات!$C$3:$C$6,بيانات!$D$3:D$6))</f>
        <v/>
      </c>
      <c r="G1351" s="43"/>
      <c r="H1351" s="43"/>
      <c r="I1351" s="43"/>
      <c r="J1351" s="43"/>
      <c r="K1351" s="40"/>
    </row>
    <row r="1352" spans="2:11" ht="15.75">
      <c r="B1352" s="60"/>
      <c r="C1352" s="42"/>
      <c r="D1352" s="6" t="str">
        <f>+IF(C1352="","",LOOKUP(C1352,بيانات!$A$3:$A$101,بيانات!$B$3:$B$101))</f>
        <v/>
      </c>
      <c r="E1352" s="42"/>
      <c r="F1352" s="6" t="str">
        <f>+IF(E1352="","",LOOKUP(E1352,بيانات!$C$3:$C$6,بيانات!$D$3:D$6))</f>
        <v/>
      </c>
      <c r="G1352" s="43"/>
      <c r="H1352" s="43"/>
      <c r="I1352" s="43"/>
      <c r="J1352" s="43"/>
      <c r="K1352" s="40"/>
    </row>
    <row r="1353" spans="2:11" ht="15.75">
      <c r="B1353" s="60"/>
      <c r="C1353" s="42"/>
      <c r="D1353" s="6" t="str">
        <f>+IF(C1353="","",LOOKUP(C1353,بيانات!$A$3:$A$101,بيانات!$B$3:$B$101))</f>
        <v/>
      </c>
      <c r="E1353" s="42"/>
      <c r="F1353" s="6" t="str">
        <f>+IF(E1353="","",LOOKUP(E1353,بيانات!$C$3:$C$6,بيانات!$D$3:D$6))</f>
        <v/>
      </c>
      <c r="G1353" s="43"/>
      <c r="H1353" s="43"/>
      <c r="I1353" s="43"/>
      <c r="J1353" s="43"/>
      <c r="K1353" s="40"/>
    </row>
    <row r="1354" spans="2:11" ht="15.75">
      <c r="B1354" s="60"/>
      <c r="C1354" s="42"/>
      <c r="D1354" s="6" t="str">
        <f>+IF(C1354="","",LOOKUP(C1354,بيانات!$A$3:$A$101,بيانات!$B$3:$B$101))</f>
        <v/>
      </c>
      <c r="E1354" s="42"/>
      <c r="F1354" s="6" t="str">
        <f>+IF(E1354="","",LOOKUP(E1354,بيانات!$C$3:$C$6,بيانات!$D$3:D$6))</f>
        <v/>
      </c>
      <c r="G1354" s="43"/>
      <c r="H1354" s="43"/>
      <c r="I1354" s="43"/>
      <c r="J1354" s="43"/>
      <c r="K1354" s="40"/>
    </row>
    <row r="1355" spans="2:11" ht="15.75">
      <c r="B1355" s="60"/>
      <c r="C1355" s="42"/>
      <c r="D1355" s="6" t="str">
        <f>+IF(C1355="","",LOOKUP(C1355,بيانات!$A$3:$A$101,بيانات!$B$3:$B$101))</f>
        <v/>
      </c>
      <c r="E1355" s="42"/>
      <c r="F1355" s="6" t="str">
        <f>+IF(E1355="","",LOOKUP(E1355,بيانات!$C$3:$C$6,بيانات!$D$3:D$6))</f>
        <v/>
      </c>
      <c r="G1355" s="43"/>
      <c r="H1355" s="43"/>
      <c r="I1355" s="43"/>
      <c r="J1355" s="43"/>
      <c r="K1355" s="40"/>
    </row>
    <row r="1356" spans="2:11" ht="15.75">
      <c r="B1356" s="60"/>
      <c r="C1356" s="42"/>
      <c r="D1356" s="6" t="str">
        <f>+IF(C1356="","",LOOKUP(C1356,بيانات!$A$3:$A$101,بيانات!$B$3:$B$101))</f>
        <v/>
      </c>
      <c r="E1356" s="42"/>
      <c r="F1356" s="6" t="str">
        <f>+IF(E1356="","",LOOKUP(E1356,بيانات!$C$3:$C$6,بيانات!$D$3:D$6))</f>
        <v/>
      </c>
      <c r="G1356" s="43"/>
      <c r="H1356" s="43"/>
      <c r="I1356" s="43"/>
      <c r="J1356" s="43"/>
      <c r="K1356" s="40"/>
    </row>
    <row r="1357" spans="2:11" ht="15.75">
      <c r="B1357" s="60"/>
      <c r="C1357" s="42"/>
      <c r="D1357" s="6" t="str">
        <f>+IF(C1357="","",LOOKUP(C1357,بيانات!$A$3:$A$101,بيانات!$B$3:$B$101))</f>
        <v/>
      </c>
      <c r="E1357" s="42"/>
      <c r="F1357" s="6" t="str">
        <f>+IF(E1357="","",LOOKUP(E1357,بيانات!$C$3:$C$6,بيانات!$D$3:D$6))</f>
        <v/>
      </c>
      <c r="G1357" s="43"/>
      <c r="H1357" s="43"/>
      <c r="I1357" s="43"/>
      <c r="J1357" s="43"/>
      <c r="K1357" s="40"/>
    </row>
    <row r="1358" spans="2:11" ht="15.75">
      <c r="B1358" s="60"/>
      <c r="C1358" s="42"/>
      <c r="D1358" s="6" t="str">
        <f>+IF(C1358="","",LOOKUP(C1358,بيانات!$A$3:$A$101,بيانات!$B$3:$B$101))</f>
        <v/>
      </c>
      <c r="E1358" s="42"/>
      <c r="F1358" s="6" t="str">
        <f>+IF(E1358="","",LOOKUP(E1358,بيانات!$C$3:$C$6,بيانات!$D$3:D$6))</f>
        <v/>
      </c>
      <c r="G1358" s="43"/>
      <c r="H1358" s="43"/>
      <c r="I1358" s="43"/>
      <c r="J1358" s="43"/>
      <c r="K1358" s="40"/>
    </row>
    <row r="1359" spans="2:11" ht="15.75">
      <c r="B1359" s="60"/>
      <c r="C1359" s="42"/>
      <c r="D1359" s="6" t="str">
        <f>+IF(C1359="","",LOOKUP(C1359,بيانات!$A$3:$A$101,بيانات!$B$3:$B$101))</f>
        <v/>
      </c>
      <c r="E1359" s="42"/>
      <c r="F1359" s="6" t="str">
        <f>+IF(E1359="","",LOOKUP(E1359,بيانات!$C$3:$C$6,بيانات!$D$3:D$6))</f>
        <v/>
      </c>
      <c r="G1359" s="43"/>
      <c r="H1359" s="43"/>
      <c r="I1359" s="43"/>
      <c r="J1359" s="43"/>
      <c r="K1359" s="40"/>
    </row>
    <row r="1360" spans="2:11" ht="15.75">
      <c r="B1360" s="60"/>
      <c r="C1360" s="42"/>
      <c r="D1360" s="6" t="str">
        <f>+IF(C1360="","",LOOKUP(C1360,بيانات!$A$3:$A$101,بيانات!$B$3:$B$101))</f>
        <v/>
      </c>
      <c r="E1360" s="42"/>
      <c r="F1360" s="6" t="str">
        <f>+IF(E1360="","",LOOKUP(E1360,بيانات!$C$3:$C$6,بيانات!$D$3:D$6))</f>
        <v/>
      </c>
      <c r="G1360" s="43"/>
      <c r="H1360" s="43"/>
      <c r="I1360" s="43"/>
      <c r="J1360" s="43"/>
      <c r="K1360" s="40"/>
    </row>
    <row r="1361" spans="2:11" ht="15.75">
      <c r="B1361" s="60"/>
      <c r="C1361" s="42"/>
      <c r="D1361" s="6" t="str">
        <f>+IF(C1361="","",LOOKUP(C1361,بيانات!$A$3:$A$101,بيانات!$B$3:$B$101))</f>
        <v/>
      </c>
      <c r="E1361" s="42"/>
      <c r="F1361" s="6" t="str">
        <f>+IF(E1361="","",LOOKUP(E1361,بيانات!$C$3:$C$6,بيانات!$D$3:D$6))</f>
        <v/>
      </c>
      <c r="G1361" s="43"/>
      <c r="H1361" s="43"/>
      <c r="I1361" s="43"/>
      <c r="J1361" s="43"/>
      <c r="K1361" s="40"/>
    </row>
    <row r="1362" spans="2:11" ht="15.75">
      <c r="B1362" s="60"/>
      <c r="C1362" s="42"/>
      <c r="D1362" s="6" t="str">
        <f>+IF(C1362="","",LOOKUP(C1362,بيانات!$A$3:$A$101,بيانات!$B$3:$B$101))</f>
        <v/>
      </c>
      <c r="E1362" s="42"/>
      <c r="F1362" s="6" t="str">
        <f>+IF(E1362="","",LOOKUP(E1362,بيانات!$C$3:$C$6,بيانات!$D$3:D$6))</f>
        <v/>
      </c>
      <c r="G1362" s="43"/>
      <c r="H1362" s="43"/>
      <c r="I1362" s="43"/>
      <c r="J1362" s="43"/>
      <c r="K1362" s="40"/>
    </row>
    <row r="1363" spans="2:11" ht="15.75">
      <c r="B1363" s="60"/>
      <c r="C1363" s="42"/>
      <c r="D1363" s="6" t="str">
        <f>+IF(C1363="","",LOOKUP(C1363,بيانات!$A$3:$A$101,بيانات!$B$3:$B$101))</f>
        <v/>
      </c>
      <c r="E1363" s="42"/>
      <c r="F1363" s="6" t="str">
        <f>+IF(E1363="","",LOOKUP(E1363,بيانات!$C$3:$C$6,بيانات!$D$3:D$6))</f>
        <v/>
      </c>
      <c r="G1363" s="43"/>
      <c r="H1363" s="43"/>
      <c r="I1363" s="43"/>
      <c r="J1363" s="43"/>
      <c r="K1363" s="40"/>
    </row>
    <row r="1364" spans="2:11" ht="15.75">
      <c r="B1364" s="60"/>
      <c r="C1364" s="42"/>
      <c r="D1364" s="6" t="str">
        <f>+IF(C1364="","",LOOKUP(C1364,بيانات!$A$3:$A$101,بيانات!$B$3:$B$101))</f>
        <v/>
      </c>
      <c r="E1364" s="42"/>
      <c r="F1364" s="6" t="str">
        <f>+IF(E1364="","",LOOKUP(E1364,بيانات!$C$3:$C$6,بيانات!$D$3:D$6))</f>
        <v/>
      </c>
      <c r="G1364" s="43"/>
      <c r="H1364" s="43"/>
      <c r="I1364" s="43"/>
      <c r="J1364" s="43"/>
      <c r="K1364" s="40"/>
    </row>
    <row r="1365" spans="2:11" ht="15.75">
      <c r="B1365" s="60"/>
      <c r="C1365" s="42"/>
      <c r="D1365" s="6" t="str">
        <f>+IF(C1365="","",LOOKUP(C1365,بيانات!$A$3:$A$101,بيانات!$B$3:$B$101))</f>
        <v/>
      </c>
      <c r="E1365" s="42"/>
      <c r="F1365" s="6" t="str">
        <f>+IF(E1365="","",LOOKUP(E1365,بيانات!$C$3:$C$6,بيانات!$D$3:D$6))</f>
        <v/>
      </c>
      <c r="G1365" s="43"/>
      <c r="H1365" s="43"/>
      <c r="I1365" s="43"/>
      <c r="J1365" s="43"/>
      <c r="K1365" s="40"/>
    </row>
    <row r="1366" spans="2:11" ht="15.75">
      <c r="B1366" s="60"/>
      <c r="C1366" s="42"/>
      <c r="D1366" s="6" t="str">
        <f>+IF(C1366="","",LOOKUP(C1366,بيانات!$A$3:$A$101,بيانات!$B$3:$B$101))</f>
        <v/>
      </c>
      <c r="E1366" s="42"/>
      <c r="F1366" s="6" t="str">
        <f>+IF(E1366="","",LOOKUP(E1366,بيانات!$C$3:$C$6,بيانات!$D$3:D$6))</f>
        <v/>
      </c>
      <c r="G1366" s="43"/>
      <c r="H1366" s="43"/>
      <c r="I1366" s="43"/>
      <c r="J1366" s="43"/>
      <c r="K1366" s="40"/>
    </row>
    <row r="1367" spans="2:11" ht="15.75">
      <c r="B1367" s="60"/>
      <c r="C1367" s="42"/>
      <c r="D1367" s="6" t="str">
        <f>+IF(C1367="","",LOOKUP(C1367,بيانات!$A$3:$A$101,بيانات!$B$3:$B$101))</f>
        <v/>
      </c>
      <c r="E1367" s="42"/>
      <c r="F1367" s="6" t="str">
        <f>+IF(E1367="","",LOOKUP(E1367,بيانات!$C$3:$C$6,بيانات!$D$3:D$6))</f>
        <v/>
      </c>
      <c r="G1367" s="43"/>
      <c r="H1367" s="43"/>
      <c r="I1367" s="43"/>
      <c r="J1367" s="43"/>
      <c r="K1367" s="40"/>
    </row>
    <row r="1368" spans="2:11" ht="15.75">
      <c r="B1368" s="60"/>
      <c r="C1368" s="42"/>
      <c r="D1368" s="6" t="str">
        <f>+IF(C1368="","",LOOKUP(C1368,بيانات!$A$3:$A$101,بيانات!$B$3:$B$101))</f>
        <v/>
      </c>
      <c r="E1368" s="42"/>
      <c r="F1368" s="6" t="str">
        <f>+IF(E1368="","",LOOKUP(E1368,بيانات!$C$3:$C$6,بيانات!$D$3:D$6))</f>
        <v/>
      </c>
      <c r="G1368" s="43"/>
      <c r="H1368" s="43"/>
      <c r="I1368" s="43"/>
      <c r="J1368" s="43"/>
      <c r="K1368" s="40"/>
    </row>
    <row r="1369" spans="2:11" ht="15.75">
      <c r="B1369" s="60"/>
      <c r="C1369" s="42"/>
      <c r="D1369" s="6" t="str">
        <f>+IF(C1369="","",LOOKUP(C1369,بيانات!$A$3:$A$101,بيانات!$B$3:$B$101))</f>
        <v/>
      </c>
      <c r="E1369" s="42"/>
      <c r="F1369" s="6" t="str">
        <f>+IF(E1369="","",LOOKUP(E1369,بيانات!$C$3:$C$6,بيانات!$D$3:D$6))</f>
        <v/>
      </c>
      <c r="G1369" s="43"/>
      <c r="H1369" s="43"/>
      <c r="I1369" s="43"/>
      <c r="J1369" s="43"/>
      <c r="K1369" s="40"/>
    </row>
    <row r="1370" spans="2:11" ht="15.75">
      <c r="B1370" s="60"/>
      <c r="C1370" s="42"/>
      <c r="D1370" s="6" t="str">
        <f>+IF(C1370="","",LOOKUP(C1370,بيانات!$A$3:$A$101,بيانات!$B$3:$B$101))</f>
        <v/>
      </c>
      <c r="E1370" s="42"/>
      <c r="F1370" s="6" t="str">
        <f>+IF(E1370="","",LOOKUP(E1370,بيانات!$C$3:$C$6,بيانات!$D$3:D$6))</f>
        <v/>
      </c>
      <c r="G1370" s="43"/>
      <c r="H1370" s="43"/>
      <c r="I1370" s="43"/>
      <c r="J1370" s="43"/>
      <c r="K1370" s="40"/>
    </row>
    <row r="1371" spans="2:11" ht="15.75">
      <c r="B1371" s="60"/>
      <c r="C1371" s="42"/>
      <c r="D1371" s="6" t="str">
        <f>+IF(C1371="","",LOOKUP(C1371,بيانات!$A$3:$A$101,بيانات!$B$3:$B$101))</f>
        <v/>
      </c>
      <c r="E1371" s="42"/>
      <c r="F1371" s="6" t="str">
        <f>+IF(E1371="","",LOOKUP(E1371,بيانات!$C$3:$C$6,بيانات!$D$3:D$6))</f>
        <v/>
      </c>
      <c r="G1371" s="43"/>
      <c r="H1371" s="43"/>
      <c r="I1371" s="43"/>
      <c r="J1371" s="43"/>
      <c r="K1371" s="40"/>
    </row>
    <row r="1372" spans="2:11" ht="15.75">
      <c r="B1372" s="60"/>
      <c r="C1372" s="42"/>
      <c r="D1372" s="6" t="str">
        <f>+IF(C1372="","",LOOKUP(C1372,بيانات!$A$3:$A$101,بيانات!$B$3:$B$101))</f>
        <v/>
      </c>
      <c r="E1372" s="42"/>
      <c r="F1372" s="6" t="str">
        <f>+IF(E1372="","",LOOKUP(E1372,بيانات!$C$3:$C$6,بيانات!$D$3:D$6))</f>
        <v/>
      </c>
      <c r="G1372" s="43"/>
      <c r="H1372" s="43"/>
      <c r="I1372" s="43"/>
      <c r="J1372" s="43"/>
      <c r="K1372" s="40"/>
    </row>
    <row r="1373" spans="2:11" ht="15.75">
      <c r="B1373" s="60"/>
      <c r="C1373" s="42"/>
      <c r="D1373" s="6" t="str">
        <f>+IF(C1373="","",LOOKUP(C1373,بيانات!$A$3:$A$101,بيانات!$B$3:$B$101))</f>
        <v/>
      </c>
      <c r="E1373" s="42"/>
      <c r="F1373" s="6" t="str">
        <f>+IF(E1373="","",LOOKUP(E1373,بيانات!$C$3:$C$6,بيانات!$D$3:D$6))</f>
        <v/>
      </c>
      <c r="G1373" s="43"/>
      <c r="H1373" s="43"/>
      <c r="I1373" s="43"/>
      <c r="J1373" s="43"/>
      <c r="K1373" s="40"/>
    </row>
    <row r="1374" spans="2:11" ht="15.75">
      <c r="B1374" s="60"/>
      <c r="C1374" s="42"/>
      <c r="D1374" s="6" t="str">
        <f>+IF(C1374="","",LOOKUP(C1374,بيانات!$A$3:$A$101,بيانات!$B$3:$B$101))</f>
        <v/>
      </c>
      <c r="E1374" s="42"/>
      <c r="F1374" s="6" t="str">
        <f>+IF(E1374="","",LOOKUP(E1374,بيانات!$C$3:$C$6,بيانات!$D$3:D$6))</f>
        <v/>
      </c>
      <c r="G1374" s="43"/>
      <c r="H1374" s="43"/>
      <c r="I1374" s="43"/>
      <c r="J1374" s="43"/>
      <c r="K1374" s="40"/>
    </row>
    <row r="1375" spans="2:11" ht="15.75">
      <c r="B1375" s="60"/>
      <c r="C1375" s="42"/>
      <c r="D1375" s="6" t="str">
        <f>+IF(C1375="","",LOOKUP(C1375,بيانات!$A$3:$A$101,بيانات!$B$3:$B$101))</f>
        <v/>
      </c>
      <c r="E1375" s="42"/>
      <c r="F1375" s="6" t="str">
        <f>+IF(E1375="","",LOOKUP(E1375,بيانات!$C$3:$C$6,بيانات!$D$3:D$6))</f>
        <v/>
      </c>
      <c r="G1375" s="43"/>
      <c r="H1375" s="43"/>
      <c r="I1375" s="43"/>
      <c r="J1375" s="43"/>
      <c r="K1375" s="40"/>
    </row>
    <row r="1376" spans="2:11" ht="15.75">
      <c r="B1376" s="60"/>
      <c r="C1376" s="42"/>
      <c r="D1376" s="6" t="str">
        <f>+IF(C1376="","",LOOKUP(C1376,بيانات!$A$3:$A$101,بيانات!$B$3:$B$101))</f>
        <v/>
      </c>
      <c r="E1376" s="42"/>
      <c r="F1376" s="6" t="str">
        <f>+IF(E1376="","",LOOKUP(E1376,بيانات!$C$3:$C$6,بيانات!$D$3:D$6))</f>
        <v/>
      </c>
      <c r="G1376" s="43"/>
      <c r="H1376" s="43"/>
      <c r="I1376" s="43"/>
      <c r="J1376" s="43"/>
      <c r="K1376" s="40"/>
    </row>
    <row r="1377" spans="2:11" ht="15.75">
      <c r="B1377" s="60"/>
      <c r="C1377" s="42"/>
      <c r="D1377" s="6" t="str">
        <f>+IF(C1377="","",LOOKUP(C1377,بيانات!$A$3:$A$101,بيانات!$B$3:$B$101))</f>
        <v/>
      </c>
      <c r="E1377" s="42"/>
      <c r="F1377" s="6" t="str">
        <f>+IF(E1377="","",LOOKUP(E1377,بيانات!$C$3:$C$6,بيانات!$D$3:D$6))</f>
        <v/>
      </c>
      <c r="G1377" s="43"/>
      <c r="H1377" s="43"/>
      <c r="I1377" s="43"/>
      <c r="J1377" s="43"/>
      <c r="K1377" s="40"/>
    </row>
    <row r="1378" spans="2:11" ht="15.75">
      <c r="B1378" s="60"/>
      <c r="C1378" s="42"/>
      <c r="D1378" s="6" t="str">
        <f>+IF(C1378="","",LOOKUP(C1378,بيانات!$A$3:$A$101,بيانات!$B$3:$B$101))</f>
        <v/>
      </c>
      <c r="E1378" s="42"/>
      <c r="F1378" s="6" t="str">
        <f>+IF(E1378="","",LOOKUP(E1378,بيانات!$C$3:$C$6,بيانات!$D$3:D$6))</f>
        <v/>
      </c>
      <c r="G1378" s="43"/>
      <c r="H1378" s="43"/>
      <c r="I1378" s="43"/>
      <c r="J1378" s="43"/>
      <c r="K1378" s="40"/>
    </row>
    <row r="1379" spans="2:11" ht="15.75">
      <c r="B1379" s="60"/>
      <c r="C1379" s="42"/>
      <c r="D1379" s="6" t="str">
        <f>+IF(C1379="","",LOOKUP(C1379,بيانات!$A$3:$A$101,بيانات!$B$3:$B$101))</f>
        <v/>
      </c>
      <c r="E1379" s="42"/>
      <c r="F1379" s="6" t="str">
        <f>+IF(E1379="","",LOOKUP(E1379,بيانات!$C$3:$C$6,بيانات!$D$3:D$6))</f>
        <v/>
      </c>
      <c r="G1379" s="43"/>
      <c r="H1379" s="43"/>
      <c r="I1379" s="43"/>
      <c r="J1379" s="43"/>
      <c r="K1379" s="40"/>
    </row>
    <row r="1380" spans="2:11" ht="15.75">
      <c r="B1380" s="60"/>
      <c r="C1380" s="42"/>
      <c r="D1380" s="6" t="str">
        <f>+IF(C1380="","",LOOKUP(C1380,بيانات!$A$3:$A$101,بيانات!$B$3:$B$101))</f>
        <v/>
      </c>
      <c r="E1380" s="42"/>
      <c r="F1380" s="6" t="str">
        <f>+IF(E1380="","",LOOKUP(E1380,بيانات!$C$3:$C$6,بيانات!$D$3:D$6))</f>
        <v/>
      </c>
      <c r="G1380" s="43"/>
      <c r="H1380" s="43"/>
      <c r="I1380" s="43"/>
      <c r="J1380" s="43"/>
      <c r="K1380" s="40"/>
    </row>
    <row r="1381" spans="2:11" ht="15.75">
      <c r="B1381" s="60"/>
      <c r="C1381" s="42"/>
      <c r="D1381" s="6" t="str">
        <f>+IF(C1381="","",LOOKUP(C1381,بيانات!$A$3:$A$101,بيانات!$B$3:$B$101))</f>
        <v/>
      </c>
      <c r="E1381" s="42"/>
      <c r="F1381" s="6" t="str">
        <f>+IF(E1381="","",LOOKUP(E1381,بيانات!$C$3:$C$6,بيانات!$D$3:D$6))</f>
        <v/>
      </c>
      <c r="G1381" s="43"/>
      <c r="H1381" s="43"/>
      <c r="I1381" s="43"/>
      <c r="J1381" s="43"/>
      <c r="K1381" s="40"/>
    </row>
    <row r="1382" spans="2:11" ht="15.75">
      <c r="B1382" s="60"/>
      <c r="C1382" s="42"/>
      <c r="D1382" s="6" t="str">
        <f>+IF(C1382="","",LOOKUP(C1382,بيانات!$A$3:$A$101,بيانات!$B$3:$B$101))</f>
        <v/>
      </c>
      <c r="E1382" s="42"/>
      <c r="F1382" s="6" t="str">
        <f>+IF(E1382="","",LOOKUP(E1382,بيانات!$C$3:$C$6,بيانات!$D$3:D$6))</f>
        <v/>
      </c>
      <c r="G1382" s="43"/>
      <c r="H1382" s="43"/>
      <c r="I1382" s="43"/>
      <c r="J1382" s="43"/>
      <c r="K1382" s="40"/>
    </row>
    <row r="1383" spans="2:11" ht="15.75">
      <c r="B1383" s="60"/>
      <c r="C1383" s="42"/>
      <c r="D1383" s="6" t="str">
        <f>+IF(C1383="","",LOOKUP(C1383,بيانات!$A$3:$A$101,بيانات!$B$3:$B$101))</f>
        <v/>
      </c>
      <c r="E1383" s="42"/>
      <c r="F1383" s="6" t="str">
        <f>+IF(E1383="","",LOOKUP(E1383,بيانات!$C$3:$C$6,بيانات!$D$3:D$6))</f>
        <v/>
      </c>
      <c r="G1383" s="43"/>
      <c r="H1383" s="43"/>
      <c r="I1383" s="43"/>
      <c r="J1383" s="43"/>
      <c r="K1383" s="40"/>
    </row>
    <row r="1384" spans="2:11" ht="15.75">
      <c r="B1384" s="60"/>
      <c r="C1384" s="42"/>
      <c r="D1384" s="6" t="str">
        <f>+IF(C1384="","",LOOKUP(C1384,بيانات!$A$3:$A$101,بيانات!$B$3:$B$101))</f>
        <v/>
      </c>
      <c r="E1384" s="42"/>
      <c r="F1384" s="6" t="str">
        <f>+IF(E1384="","",LOOKUP(E1384,بيانات!$C$3:$C$6,بيانات!$D$3:D$6))</f>
        <v/>
      </c>
      <c r="G1384" s="43"/>
      <c r="H1384" s="43"/>
      <c r="I1384" s="43"/>
      <c r="J1384" s="43"/>
      <c r="K1384" s="40"/>
    </row>
    <row r="1385" spans="2:11" ht="15.75">
      <c r="B1385" s="60"/>
      <c r="C1385" s="42"/>
      <c r="D1385" s="6" t="str">
        <f>+IF(C1385="","",LOOKUP(C1385,بيانات!$A$3:$A$101,بيانات!$B$3:$B$101))</f>
        <v/>
      </c>
      <c r="E1385" s="42"/>
      <c r="F1385" s="6" t="str">
        <f>+IF(E1385="","",LOOKUP(E1385,بيانات!$C$3:$C$6,بيانات!$D$3:D$6))</f>
        <v/>
      </c>
      <c r="G1385" s="43"/>
      <c r="H1385" s="43"/>
      <c r="I1385" s="43"/>
      <c r="J1385" s="43"/>
      <c r="K1385" s="40"/>
    </row>
    <row r="1386" spans="2:11" ht="15.75">
      <c r="B1386" s="60"/>
      <c r="C1386" s="42"/>
      <c r="D1386" s="6" t="str">
        <f>+IF(C1386="","",LOOKUP(C1386,بيانات!$A$3:$A$101,بيانات!$B$3:$B$101))</f>
        <v/>
      </c>
      <c r="E1386" s="42"/>
      <c r="F1386" s="6" t="str">
        <f>+IF(E1386="","",LOOKUP(E1386,بيانات!$C$3:$C$6,بيانات!$D$3:D$6))</f>
        <v/>
      </c>
      <c r="G1386" s="43"/>
      <c r="H1386" s="43"/>
      <c r="I1386" s="43"/>
      <c r="J1386" s="43"/>
      <c r="K1386" s="40"/>
    </row>
    <row r="1387" spans="2:11" ht="15.75">
      <c r="B1387" s="60"/>
      <c r="C1387" s="42"/>
      <c r="D1387" s="6" t="str">
        <f>+IF(C1387="","",LOOKUP(C1387,بيانات!$A$3:$A$101,بيانات!$B$3:$B$101))</f>
        <v/>
      </c>
      <c r="E1387" s="42"/>
      <c r="F1387" s="6" t="str">
        <f>+IF(E1387="","",LOOKUP(E1387,بيانات!$C$3:$C$6,بيانات!$D$3:D$6))</f>
        <v/>
      </c>
      <c r="G1387" s="43"/>
      <c r="H1387" s="43"/>
      <c r="I1387" s="43"/>
      <c r="J1387" s="43"/>
      <c r="K1387" s="40"/>
    </row>
    <row r="1388" spans="2:11" ht="15.75">
      <c r="B1388" s="60"/>
      <c r="C1388" s="42"/>
      <c r="D1388" s="6" t="str">
        <f>+IF(C1388="","",LOOKUP(C1388,بيانات!$A$3:$A$101,بيانات!$B$3:$B$101))</f>
        <v/>
      </c>
      <c r="E1388" s="42"/>
      <c r="F1388" s="6" t="str">
        <f>+IF(E1388="","",LOOKUP(E1388,بيانات!$C$3:$C$6,بيانات!$D$3:D$6))</f>
        <v/>
      </c>
      <c r="G1388" s="43"/>
      <c r="H1388" s="43"/>
      <c r="I1388" s="43"/>
      <c r="J1388" s="43"/>
      <c r="K1388" s="40"/>
    </row>
    <row r="1389" spans="2:11" ht="15.75">
      <c r="B1389" s="60"/>
      <c r="C1389" s="42"/>
      <c r="D1389" s="6" t="str">
        <f>+IF(C1389="","",LOOKUP(C1389,بيانات!$A$3:$A$101,بيانات!$B$3:$B$101))</f>
        <v/>
      </c>
      <c r="E1389" s="42"/>
      <c r="F1389" s="6" t="str">
        <f>+IF(E1389="","",LOOKUP(E1389,بيانات!$C$3:$C$6,بيانات!$D$3:D$6))</f>
        <v/>
      </c>
      <c r="G1389" s="43"/>
      <c r="H1389" s="43"/>
      <c r="I1389" s="43"/>
      <c r="J1389" s="43"/>
      <c r="K1389" s="40"/>
    </row>
    <row r="1390" spans="2:11" ht="15.75">
      <c r="B1390" s="60"/>
      <c r="C1390" s="42"/>
      <c r="D1390" s="6" t="str">
        <f>+IF(C1390="","",LOOKUP(C1390,بيانات!$A$3:$A$101,بيانات!$B$3:$B$101))</f>
        <v/>
      </c>
      <c r="E1390" s="42"/>
      <c r="F1390" s="6" t="str">
        <f>+IF(E1390="","",LOOKUP(E1390,بيانات!$C$3:$C$6,بيانات!$D$3:D$6))</f>
        <v/>
      </c>
      <c r="G1390" s="43"/>
      <c r="H1390" s="43"/>
      <c r="I1390" s="43"/>
      <c r="J1390" s="43"/>
      <c r="K1390" s="40"/>
    </row>
    <row r="1391" spans="2:11" ht="15.75">
      <c r="B1391" s="60"/>
      <c r="C1391" s="42"/>
      <c r="D1391" s="6" t="str">
        <f>+IF(C1391="","",LOOKUP(C1391,بيانات!$A$3:$A$101,بيانات!$B$3:$B$101))</f>
        <v/>
      </c>
      <c r="E1391" s="42"/>
      <c r="F1391" s="6" t="str">
        <f>+IF(E1391="","",LOOKUP(E1391,بيانات!$C$3:$C$6,بيانات!$D$3:D$6))</f>
        <v/>
      </c>
      <c r="G1391" s="43"/>
      <c r="H1391" s="43"/>
      <c r="I1391" s="43"/>
      <c r="J1391" s="43"/>
      <c r="K1391" s="40"/>
    </row>
    <row r="1392" spans="2:11" ht="15.75">
      <c r="B1392" s="60"/>
      <c r="C1392" s="42"/>
      <c r="D1392" s="6" t="str">
        <f>+IF(C1392="","",LOOKUP(C1392,بيانات!$A$3:$A$101,بيانات!$B$3:$B$101))</f>
        <v/>
      </c>
      <c r="E1392" s="42"/>
      <c r="F1392" s="6" t="str">
        <f>+IF(E1392="","",LOOKUP(E1392,بيانات!$C$3:$C$6,بيانات!$D$3:D$6))</f>
        <v/>
      </c>
      <c r="G1392" s="43"/>
      <c r="H1392" s="43"/>
      <c r="I1392" s="43"/>
      <c r="J1392" s="43"/>
      <c r="K1392" s="40"/>
    </row>
    <row r="1393" spans="2:11" ht="15.75">
      <c r="B1393" s="60"/>
      <c r="C1393" s="42"/>
      <c r="D1393" s="6" t="str">
        <f>+IF(C1393="","",LOOKUP(C1393,بيانات!$A$3:$A$101,بيانات!$B$3:$B$101))</f>
        <v/>
      </c>
      <c r="E1393" s="42"/>
      <c r="F1393" s="6" t="str">
        <f>+IF(E1393="","",LOOKUP(E1393,بيانات!$C$3:$C$6,بيانات!$D$3:D$6))</f>
        <v/>
      </c>
      <c r="G1393" s="43"/>
      <c r="H1393" s="43"/>
      <c r="I1393" s="43"/>
      <c r="J1393" s="43"/>
      <c r="K1393" s="40"/>
    </row>
    <row r="1394" spans="2:11" ht="15.75">
      <c r="B1394" s="60"/>
      <c r="C1394" s="42"/>
      <c r="D1394" s="6" t="str">
        <f>+IF(C1394="","",LOOKUP(C1394,بيانات!$A$3:$A$101,بيانات!$B$3:$B$101))</f>
        <v/>
      </c>
      <c r="E1394" s="42"/>
      <c r="F1394" s="6" t="str">
        <f>+IF(E1394="","",LOOKUP(E1394,بيانات!$C$3:$C$6,بيانات!$D$3:D$6))</f>
        <v/>
      </c>
      <c r="G1394" s="43"/>
      <c r="H1394" s="43"/>
      <c r="I1394" s="43"/>
      <c r="J1394" s="43"/>
      <c r="K1394" s="40"/>
    </row>
    <row r="1395" spans="2:11" ht="15.75">
      <c r="B1395" s="60"/>
      <c r="C1395" s="42"/>
      <c r="D1395" s="6" t="str">
        <f>+IF(C1395="","",LOOKUP(C1395,بيانات!$A$3:$A$101,بيانات!$B$3:$B$101))</f>
        <v/>
      </c>
      <c r="E1395" s="42"/>
      <c r="F1395" s="6" t="str">
        <f>+IF(E1395="","",LOOKUP(E1395,بيانات!$C$3:$C$6,بيانات!$D$3:D$6))</f>
        <v/>
      </c>
      <c r="G1395" s="43"/>
      <c r="H1395" s="43"/>
      <c r="I1395" s="43"/>
      <c r="J1395" s="43"/>
      <c r="K1395" s="40"/>
    </row>
    <row r="1396" spans="2:11" ht="15.75">
      <c r="B1396" s="60"/>
      <c r="C1396" s="42"/>
      <c r="D1396" s="6" t="str">
        <f>+IF(C1396="","",LOOKUP(C1396,بيانات!$A$3:$A$101,بيانات!$B$3:$B$101))</f>
        <v/>
      </c>
      <c r="E1396" s="42"/>
      <c r="F1396" s="6" t="str">
        <f>+IF(E1396="","",LOOKUP(E1396,بيانات!$C$3:$C$6,بيانات!$D$3:D$6))</f>
        <v/>
      </c>
      <c r="G1396" s="43"/>
      <c r="H1396" s="43"/>
      <c r="I1396" s="43"/>
      <c r="J1396" s="43"/>
      <c r="K1396" s="40"/>
    </row>
    <row r="1397" spans="2:11" ht="15.75">
      <c r="B1397" s="60"/>
      <c r="C1397" s="42"/>
      <c r="D1397" s="6" t="str">
        <f>+IF(C1397="","",LOOKUP(C1397,بيانات!$A$3:$A$101,بيانات!$B$3:$B$101))</f>
        <v/>
      </c>
      <c r="E1397" s="42"/>
      <c r="F1397" s="6" t="str">
        <f>+IF(E1397="","",LOOKUP(E1397,بيانات!$C$3:$C$6,بيانات!$D$3:D$6))</f>
        <v/>
      </c>
      <c r="G1397" s="43"/>
      <c r="H1397" s="43"/>
      <c r="I1397" s="43"/>
      <c r="J1397" s="43"/>
      <c r="K1397" s="40"/>
    </row>
    <row r="1398" spans="2:11" ht="15.75">
      <c r="B1398" s="60"/>
      <c r="C1398" s="42"/>
      <c r="D1398" s="6" t="str">
        <f>+IF(C1398="","",LOOKUP(C1398,بيانات!$A$3:$A$101,بيانات!$B$3:$B$101))</f>
        <v/>
      </c>
      <c r="E1398" s="42"/>
      <c r="F1398" s="6" t="str">
        <f>+IF(E1398="","",LOOKUP(E1398,بيانات!$C$3:$C$6,بيانات!$D$3:D$6))</f>
        <v/>
      </c>
      <c r="G1398" s="43"/>
      <c r="H1398" s="43"/>
      <c r="I1398" s="43"/>
      <c r="J1398" s="43"/>
      <c r="K1398" s="40"/>
    </row>
    <row r="1399" spans="2:11" ht="15.75">
      <c r="B1399" s="60"/>
      <c r="C1399" s="42"/>
      <c r="D1399" s="6" t="str">
        <f>+IF(C1399="","",LOOKUP(C1399,بيانات!$A$3:$A$101,بيانات!$B$3:$B$101))</f>
        <v/>
      </c>
      <c r="E1399" s="42"/>
      <c r="F1399" s="6" t="str">
        <f>+IF(E1399="","",LOOKUP(E1399,بيانات!$C$3:$C$6,بيانات!$D$3:D$6))</f>
        <v/>
      </c>
      <c r="G1399" s="43"/>
      <c r="H1399" s="43"/>
      <c r="I1399" s="43"/>
      <c r="J1399" s="43"/>
      <c r="K1399" s="40"/>
    </row>
    <row r="1400" spans="2:11" ht="15.75">
      <c r="B1400" s="60"/>
      <c r="C1400" s="42"/>
      <c r="D1400" s="6" t="str">
        <f>+IF(C1400="","",LOOKUP(C1400,بيانات!$A$3:$A$101,بيانات!$B$3:$B$101))</f>
        <v/>
      </c>
      <c r="E1400" s="42"/>
      <c r="F1400" s="6" t="str">
        <f>+IF(E1400="","",LOOKUP(E1400,بيانات!$C$3:$C$6,بيانات!$D$3:D$6))</f>
        <v/>
      </c>
      <c r="G1400" s="43"/>
      <c r="H1400" s="43"/>
      <c r="I1400" s="43"/>
      <c r="J1400" s="43"/>
      <c r="K1400" s="40"/>
    </row>
    <row r="1401" spans="2:11" ht="15.75">
      <c r="B1401" s="60"/>
      <c r="C1401" s="42"/>
      <c r="D1401" s="6" t="str">
        <f>+IF(C1401="","",LOOKUP(C1401,بيانات!$A$3:$A$101,بيانات!$B$3:$B$101))</f>
        <v/>
      </c>
      <c r="E1401" s="42"/>
      <c r="F1401" s="6" t="str">
        <f>+IF(E1401="","",LOOKUP(E1401,بيانات!$C$3:$C$6,بيانات!$D$3:D$6))</f>
        <v/>
      </c>
      <c r="G1401" s="43"/>
      <c r="H1401" s="43"/>
      <c r="I1401" s="43"/>
      <c r="J1401" s="43"/>
      <c r="K1401" s="40"/>
    </row>
    <row r="1402" spans="2:11" ht="15.75">
      <c r="B1402" s="60"/>
      <c r="C1402" s="42"/>
      <c r="D1402" s="6" t="str">
        <f>+IF(C1402="","",LOOKUP(C1402,بيانات!$A$3:$A$101,بيانات!$B$3:$B$101))</f>
        <v/>
      </c>
      <c r="E1402" s="42"/>
      <c r="F1402" s="6" t="str">
        <f>+IF(E1402="","",LOOKUP(E1402,بيانات!$C$3:$C$6,بيانات!$D$3:D$6))</f>
        <v/>
      </c>
      <c r="G1402" s="43"/>
      <c r="H1402" s="43"/>
      <c r="I1402" s="43"/>
      <c r="J1402" s="43"/>
      <c r="K1402" s="40"/>
    </row>
    <row r="1403" spans="2:11" ht="15.75">
      <c r="B1403" s="60"/>
      <c r="C1403" s="42"/>
      <c r="D1403" s="6" t="str">
        <f>+IF(C1403="","",LOOKUP(C1403,بيانات!$A$3:$A$101,بيانات!$B$3:$B$101))</f>
        <v/>
      </c>
      <c r="E1403" s="42"/>
      <c r="F1403" s="6" t="str">
        <f>+IF(E1403="","",LOOKUP(E1403,بيانات!$C$3:$C$6,بيانات!$D$3:D$6))</f>
        <v/>
      </c>
      <c r="G1403" s="43"/>
      <c r="H1403" s="43"/>
      <c r="I1403" s="43"/>
      <c r="J1403" s="43"/>
      <c r="K1403" s="40"/>
    </row>
    <row r="1404" spans="2:11" ht="15.75">
      <c r="B1404" s="60"/>
      <c r="C1404" s="42"/>
      <c r="D1404" s="6" t="str">
        <f>+IF(C1404="","",LOOKUP(C1404,بيانات!$A$3:$A$101,بيانات!$B$3:$B$101))</f>
        <v/>
      </c>
      <c r="E1404" s="42"/>
      <c r="F1404" s="6" t="str">
        <f>+IF(E1404="","",LOOKUP(E1404,بيانات!$C$3:$C$6,بيانات!$D$3:D$6))</f>
        <v/>
      </c>
      <c r="G1404" s="43"/>
      <c r="H1404" s="43"/>
      <c r="I1404" s="43"/>
      <c r="J1404" s="43"/>
      <c r="K1404" s="40"/>
    </row>
    <row r="1405" spans="2:11" ht="15.75">
      <c r="B1405" s="60"/>
      <c r="C1405" s="42"/>
      <c r="D1405" s="6" t="str">
        <f>+IF(C1405="","",LOOKUP(C1405,بيانات!$A$3:$A$101,بيانات!$B$3:$B$101))</f>
        <v/>
      </c>
      <c r="E1405" s="42"/>
      <c r="F1405" s="6" t="str">
        <f>+IF(E1405="","",LOOKUP(E1405,بيانات!$C$3:$C$6,بيانات!$D$3:D$6))</f>
        <v/>
      </c>
      <c r="G1405" s="43"/>
      <c r="H1405" s="43"/>
      <c r="I1405" s="43"/>
      <c r="J1405" s="43"/>
      <c r="K1405" s="40"/>
    </row>
    <row r="1406" spans="2:11" ht="15.75">
      <c r="B1406" s="60"/>
      <c r="C1406" s="42"/>
      <c r="D1406" s="6" t="str">
        <f>+IF(C1406="","",LOOKUP(C1406,بيانات!$A$3:$A$101,بيانات!$B$3:$B$101))</f>
        <v/>
      </c>
      <c r="E1406" s="42"/>
      <c r="F1406" s="6" t="str">
        <f>+IF(E1406="","",LOOKUP(E1406,بيانات!$C$3:$C$6,بيانات!$D$3:D$6))</f>
        <v/>
      </c>
      <c r="G1406" s="43"/>
      <c r="H1406" s="43"/>
      <c r="I1406" s="43"/>
      <c r="J1406" s="43"/>
      <c r="K1406" s="40"/>
    </row>
    <row r="1407" spans="2:11" ht="15.75">
      <c r="B1407" s="60"/>
      <c r="C1407" s="42"/>
      <c r="D1407" s="6" t="str">
        <f>+IF(C1407="","",LOOKUP(C1407,بيانات!$A$3:$A$101,بيانات!$B$3:$B$101))</f>
        <v/>
      </c>
      <c r="E1407" s="42"/>
      <c r="F1407" s="6" t="str">
        <f>+IF(E1407="","",LOOKUP(E1407,بيانات!$C$3:$C$6,بيانات!$D$3:D$6))</f>
        <v/>
      </c>
      <c r="G1407" s="43"/>
      <c r="H1407" s="43"/>
      <c r="I1407" s="43"/>
      <c r="J1407" s="43"/>
      <c r="K1407" s="40"/>
    </row>
    <row r="1408" spans="2:11" ht="15.75">
      <c r="B1408" s="60"/>
      <c r="C1408" s="42"/>
      <c r="D1408" s="6" t="str">
        <f>+IF(C1408="","",LOOKUP(C1408,بيانات!$A$3:$A$101,بيانات!$B$3:$B$101))</f>
        <v/>
      </c>
      <c r="E1408" s="42"/>
      <c r="F1408" s="6" t="str">
        <f>+IF(E1408="","",LOOKUP(E1408,بيانات!$C$3:$C$6,بيانات!$D$3:D$6))</f>
        <v/>
      </c>
      <c r="G1408" s="43"/>
      <c r="H1408" s="43"/>
      <c r="I1408" s="43"/>
      <c r="J1408" s="43"/>
      <c r="K1408" s="40"/>
    </row>
    <row r="1409" spans="2:11" ht="15.75">
      <c r="B1409" s="60"/>
      <c r="C1409" s="42"/>
      <c r="D1409" s="6" t="str">
        <f>+IF(C1409="","",LOOKUP(C1409,بيانات!$A$3:$A$101,بيانات!$B$3:$B$101))</f>
        <v/>
      </c>
      <c r="E1409" s="42"/>
      <c r="F1409" s="6" t="str">
        <f>+IF(E1409="","",LOOKUP(E1409,بيانات!$C$3:$C$6,بيانات!$D$3:D$6))</f>
        <v/>
      </c>
      <c r="G1409" s="43"/>
      <c r="H1409" s="43"/>
      <c r="I1409" s="43"/>
      <c r="J1409" s="43"/>
      <c r="K1409" s="40"/>
    </row>
    <row r="1410" spans="2:11" ht="15.75">
      <c r="B1410" s="60"/>
      <c r="C1410" s="42"/>
      <c r="D1410" s="6" t="str">
        <f>+IF(C1410="","",LOOKUP(C1410,بيانات!$A$3:$A$101,بيانات!$B$3:$B$101))</f>
        <v/>
      </c>
      <c r="E1410" s="42"/>
      <c r="F1410" s="6" t="str">
        <f>+IF(E1410="","",LOOKUP(E1410,بيانات!$C$3:$C$6,بيانات!$D$3:D$6))</f>
        <v/>
      </c>
      <c r="G1410" s="43"/>
      <c r="H1410" s="43"/>
      <c r="I1410" s="43"/>
      <c r="J1410" s="43"/>
      <c r="K1410" s="40"/>
    </row>
    <row r="1411" spans="2:11" ht="15.75">
      <c r="B1411" s="60"/>
      <c r="C1411" s="42"/>
      <c r="D1411" s="6" t="str">
        <f>+IF(C1411="","",LOOKUP(C1411,بيانات!$A$3:$A$101,بيانات!$B$3:$B$101))</f>
        <v/>
      </c>
      <c r="E1411" s="42"/>
      <c r="F1411" s="6" t="str">
        <f>+IF(E1411="","",LOOKUP(E1411,بيانات!$C$3:$C$6,بيانات!$D$3:D$6))</f>
        <v/>
      </c>
      <c r="G1411" s="43"/>
      <c r="H1411" s="43"/>
      <c r="I1411" s="43"/>
      <c r="J1411" s="43"/>
      <c r="K1411" s="40"/>
    </row>
    <row r="1412" spans="2:11" ht="15.75">
      <c r="B1412" s="60"/>
      <c r="C1412" s="42"/>
      <c r="D1412" s="6" t="str">
        <f>+IF(C1412="","",LOOKUP(C1412,بيانات!$A$3:$A$101,بيانات!$B$3:$B$101))</f>
        <v/>
      </c>
      <c r="E1412" s="42"/>
      <c r="F1412" s="6" t="str">
        <f>+IF(E1412="","",LOOKUP(E1412,بيانات!$C$3:$C$6,بيانات!$D$3:D$6))</f>
        <v/>
      </c>
      <c r="G1412" s="43"/>
      <c r="H1412" s="43"/>
      <c r="I1412" s="43"/>
      <c r="J1412" s="43"/>
      <c r="K1412" s="40"/>
    </row>
    <row r="1413" spans="2:11" ht="15.75">
      <c r="B1413" s="60"/>
      <c r="C1413" s="42"/>
      <c r="D1413" s="6" t="str">
        <f>+IF(C1413="","",LOOKUP(C1413,بيانات!$A$3:$A$101,بيانات!$B$3:$B$101))</f>
        <v/>
      </c>
      <c r="E1413" s="42"/>
      <c r="F1413" s="6" t="str">
        <f>+IF(E1413="","",LOOKUP(E1413,بيانات!$C$3:$C$6,بيانات!$D$3:D$6))</f>
        <v/>
      </c>
      <c r="G1413" s="43"/>
      <c r="H1413" s="43"/>
      <c r="I1413" s="43"/>
      <c r="J1413" s="43"/>
      <c r="K1413" s="40"/>
    </row>
    <row r="1414" spans="2:11" ht="15.75">
      <c r="B1414" s="60"/>
      <c r="C1414" s="42"/>
      <c r="D1414" s="6" t="str">
        <f>+IF(C1414="","",LOOKUP(C1414,بيانات!$A$3:$A$101,بيانات!$B$3:$B$101))</f>
        <v/>
      </c>
      <c r="E1414" s="42"/>
      <c r="F1414" s="6" t="str">
        <f>+IF(E1414="","",LOOKUP(E1414,بيانات!$C$3:$C$6,بيانات!$D$3:D$6))</f>
        <v/>
      </c>
      <c r="G1414" s="43"/>
      <c r="H1414" s="43"/>
      <c r="I1414" s="43"/>
      <c r="J1414" s="43"/>
      <c r="K1414" s="40"/>
    </row>
    <row r="1415" spans="2:11" ht="15.75">
      <c r="B1415" s="60"/>
      <c r="C1415" s="42"/>
      <c r="D1415" s="6" t="str">
        <f>+IF(C1415="","",LOOKUP(C1415,بيانات!$A$3:$A$101,بيانات!$B$3:$B$101))</f>
        <v/>
      </c>
      <c r="E1415" s="42"/>
      <c r="F1415" s="6" t="str">
        <f>+IF(E1415="","",LOOKUP(E1415,بيانات!$C$3:$C$6,بيانات!$D$3:D$6))</f>
        <v/>
      </c>
      <c r="G1415" s="43"/>
      <c r="H1415" s="43"/>
      <c r="I1415" s="43"/>
      <c r="J1415" s="43"/>
      <c r="K1415" s="40"/>
    </row>
    <row r="1416" spans="2:11" ht="15.75">
      <c r="B1416" s="60"/>
      <c r="C1416" s="42"/>
      <c r="D1416" s="6" t="str">
        <f>+IF(C1416="","",LOOKUP(C1416,بيانات!$A$3:$A$101,بيانات!$B$3:$B$101))</f>
        <v/>
      </c>
      <c r="E1416" s="42"/>
      <c r="F1416" s="6" t="str">
        <f>+IF(E1416="","",LOOKUP(E1416,بيانات!$C$3:$C$6,بيانات!$D$3:D$6))</f>
        <v/>
      </c>
      <c r="G1416" s="43"/>
      <c r="H1416" s="43"/>
      <c r="I1416" s="43"/>
      <c r="J1416" s="43"/>
      <c r="K1416" s="40"/>
    </row>
    <row r="1417" spans="2:11" ht="15.75">
      <c r="B1417" s="60"/>
      <c r="C1417" s="42"/>
      <c r="D1417" s="6" t="str">
        <f>+IF(C1417="","",LOOKUP(C1417,بيانات!$A$3:$A$101,بيانات!$B$3:$B$101))</f>
        <v/>
      </c>
      <c r="E1417" s="42"/>
      <c r="F1417" s="6" t="str">
        <f>+IF(E1417="","",LOOKUP(E1417,بيانات!$C$3:$C$6,بيانات!$D$3:D$6))</f>
        <v/>
      </c>
      <c r="G1417" s="43"/>
      <c r="H1417" s="43"/>
      <c r="I1417" s="43"/>
      <c r="J1417" s="43"/>
      <c r="K1417" s="40"/>
    </row>
    <row r="1418" spans="2:11" ht="15.75">
      <c r="B1418" s="60"/>
      <c r="C1418" s="42"/>
      <c r="D1418" s="6" t="str">
        <f>+IF(C1418="","",LOOKUP(C1418,بيانات!$A$3:$A$101,بيانات!$B$3:$B$101))</f>
        <v/>
      </c>
      <c r="E1418" s="42"/>
      <c r="F1418" s="6" t="str">
        <f>+IF(E1418="","",LOOKUP(E1418,بيانات!$C$3:$C$6,بيانات!$D$3:D$6))</f>
        <v/>
      </c>
      <c r="G1418" s="43"/>
      <c r="H1418" s="43"/>
      <c r="I1418" s="43"/>
      <c r="J1418" s="43"/>
      <c r="K1418" s="40"/>
    </row>
    <row r="1419" spans="2:11" ht="15.75">
      <c r="B1419" s="60"/>
      <c r="C1419" s="42"/>
      <c r="D1419" s="6" t="str">
        <f>+IF(C1419="","",LOOKUP(C1419,بيانات!$A$3:$A$101,بيانات!$B$3:$B$101))</f>
        <v/>
      </c>
      <c r="E1419" s="42"/>
      <c r="F1419" s="6" t="str">
        <f>+IF(E1419="","",LOOKUP(E1419,بيانات!$C$3:$C$6,بيانات!$D$3:D$6))</f>
        <v/>
      </c>
      <c r="G1419" s="43"/>
      <c r="H1419" s="43"/>
      <c r="I1419" s="43"/>
      <c r="J1419" s="43"/>
      <c r="K1419" s="40"/>
    </row>
    <row r="1420" spans="2:11" ht="15.75">
      <c r="B1420" s="60"/>
      <c r="C1420" s="42"/>
      <c r="D1420" s="6" t="str">
        <f>+IF(C1420="","",LOOKUP(C1420,بيانات!$A$3:$A$101,بيانات!$B$3:$B$101))</f>
        <v/>
      </c>
      <c r="E1420" s="42"/>
      <c r="F1420" s="6" t="str">
        <f>+IF(E1420="","",LOOKUP(E1420,بيانات!$C$3:$C$6,بيانات!$D$3:D$6))</f>
        <v/>
      </c>
      <c r="G1420" s="43"/>
      <c r="H1420" s="43"/>
      <c r="I1420" s="43"/>
      <c r="J1420" s="43"/>
      <c r="K1420" s="40"/>
    </row>
    <row r="1421" spans="2:11" ht="15.75">
      <c r="B1421" s="60"/>
      <c r="C1421" s="42"/>
      <c r="D1421" s="6" t="str">
        <f>+IF(C1421="","",LOOKUP(C1421,بيانات!$A$3:$A$101,بيانات!$B$3:$B$101))</f>
        <v/>
      </c>
      <c r="E1421" s="42"/>
      <c r="F1421" s="6" t="str">
        <f>+IF(E1421="","",LOOKUP(E1421,بيانات!$C$3:$C$6,بيانات!$D$3:D$6))</f>
        <v/>
      </c>
      <c r="G1421" s="43"/>
      <c r="H1421" s="43"/>
      <c r="I1421" s="43"/>
      <c r="J1421" s="43"/>
      <c r="K1421" s="40"/>
    </row>
    <row r="1422" spans="2:11" ht="15.75">
      <c r="B1422" s="60"/>
      <c r="C1422" s="42"/>
      <c r="D1422" s="6" t="str">
        <f>+IF(C1422="","",LOOKUP(C1422,بيانات!$A$3:$A$101,بيانات!$B$3:$B$101))</f>
        <v/>
      </c>
      <c r="E1422" s="42"/>
      <c r="F1422" s="6" t="str">
        <f>+IF(E1422="","",LOOKUP(E1422,بيانات!$C$3:$C$6,بيانات!$D$3:D$6))</f>
        <v/>
      </c>
      <c r="G1422" s="43"/>
      <c r="H1422" s="43"/>
      <c r="I1422" s="43"/>
      <c r="J1422" s="43"/>
      <c r="K1422" s="40"/>
    </row>
    <row r="1423" spans="2:11" ht="15.75">
      <c r="B1423" s="60"/>
      <c r="C1423" s="42"/>
      <c r="D1423" s="6" t="str">
        <f>+IF(C1423="","",LOOKUP(C1423,بيانات!$A$3:$A$101,بيانات!$B$3:$B$101))</f>
        <v/>
      </c>
      <c r="E1423" s="42"/>
      <c r="F1423" s="6" t="str">
        <f>+IF(E1423="","",LOOKUP(E1423,بيانات!$C$3:$C$6,بيانات!$D$3:D$6))</f>
        <v/>
      </c>
      <c r="G1423" s="43"/>
      <c r="H1423" s="43"/>
      <c r="I1423" s="43"/>
      <c r="J1423" s="43"/>
      <c r="K1423" s="40"/>
    </row>
    <row r="1424" spans="2:11" ht="15.75">
      <c r="B1424" s="60"/>
      <c r="C1424" s="42"/>
      <c r="D1424" s="6" t="str">
        <f>+IF(C1424="","",LOOKUP(C1424,بيانات!$A$3:$A$101,بيانات!$B$3:$B$101))</f>
        <v/>
      </c>
      <c r="E1424" s="42"/>
      <c r="F1424" s="6" t="str">
        <f>+IF(E1424="","",LOOKUP(E1424,بيانات!$C$3:$C$6,بيانات!$D$3:D$6))</f>
        <v/>
      </c>
      <c r="G1424" s="43"/>
      <c r="H1424" s="43"/>
      <c r="I1424" s="43"/>
      <c r="J1424" s="43"/>
      <c r="K1424" s="40"/>
    </row>
    <row r="1425" spans="2:11" ht="15.75">
      <c r="B1425" s="60"/>
      <c r="C1425" s="42"/>
      <c r="D1425" s="6" t="str">
        <f>+IF(C1425="","",LOOKUP(C1425,بيانات!$A$3:$A$101,بيانات!$B$3:$B$101))</f>
        <v/>
      </c>
      <c r="E1425" s="42"/>
      <c r="F1425" s="6" t="str">
        <f>+IF(E1425="","",LOOKUP(E1425,بيانات!$C$3:$C$6,بيانات!$D$3:D$6))</f>
        <v/>
      </c>
      <c r="G1425" s="43"/>
      <c r="H1425" s="43"/>
      <c r="I1425" s="43"/>
      <c r="J1425" s="43"/>
      <c r="K1425" s="40"/>
    </row>
    <row r="1426" spans="2:11" ht="15.75">
      <c r="B1426" s="60"/>
      <c r="C1426" s="42"/>
      <c r="D1426" s="6" t="str">
        <f>+IF(C1426="","",LOOKUP(C1426,بيانات!$A$3:$A$101,بيانات!$B$3:$B$101))</f>
        <v/>
      </c>
      <c r="E1426" s="42"/>
      <c r="F1426" s="6" t="str">
        <f>+IF(E1426="","",LOOKUP(E1426,بيانات!$C$3:$C$6,بيانات!$D$3:D$6))</f>
        <v/>
      </c>
      <c r="G1426" s="43"/>
      <c r="H1426" s="43"/>
      <c r="I1426" s="43"/>
      <c r="J1426" s="43"/>
      <c r="K1426" s="40"/>
    </row>
    <row r="1427" spans="2:11" ht="15.75">
      <c r="B1427" s="60"/>
      <c r="C1427" s="42"/>
      <c r="D1427" s="6" t="str">
        <f>+IF(C1427="","",LOOKUP(C1427,بيانات!$A$3:$A$101,بيانات!$B$3:$B$101))</f>
        <v/>
      </c>
      <c r="E1427" s="42"/>
      <c r="F1427" s="6" t="str">
        <f>+IF(E1427="","",LOOKUP(E1427,بيانات!$C$3:$C$6,بيانات!$D$3:D$6))</f>
        <v/>
      </c>
      <c r="G1427" s="43"/>
      <c r="H1427" s="43"/>
      <c r="I1427" s="43"/>
      <c r="J1427" s="43"/>
      <c r="K1427" s="40"/>
    </row>
    <row r="1428" spans="2:11" ht="15.75">
      <c r="B1428" s="60"/>
      <c r="C1428" s="42"/>
      <c r="D1428" s="6" t="str">
        <f>+IF(C1428="","",LOOKUP(C1428,بيانات!$A$3:$A$101,بيانات!$B$3:$B$101))</f>
        <v/>
      </c>
      <c r="E1428" s="42"/>
      <c r="F1428" s="6" t="str">
        <f>+IF(E1428="","",LOOKUP(E1428,بيانات!$C$3:$C$6,بيانات!$D$3:D$6))</f>
        <v/>
      </c>
      <c r="G1428" s="43"/>
      <c r="H1428" s="43"/>
      <c r="I1428" s="43"/>
      <c r="J1428" s="43"/>
      <c r="K1428" s="40"/>
    </row>
    <row r="1429" spans="2:11" ht="15.75">
      <c r="B1429" s="60"/>
      <c r="C1429" s="42"/>
      <c r="D1429" s="6" t="str">
        <f>+IF(C1429="","",LOOKUP(C1429,بيانات!$A$3:$A$101,بيانات!$B$3:$B$101))</f>
        <v/>
      </c>
      <c r="E1429" s="42"/>
      <c r="F1429" s="6" t="str">
        <f>+IF(E1429="","",LOOKUP(E1429,بيانات!$C$3:$C$6,بيانات!$D$3:D$6))</f>
        <v/>
      </c>
      <c r="G1429" s="43"/>
      <c r="H1429" s="43"/>
      <c r="I1429" s="43"/>
      <c r="J1429" s="43"/>
      <c r="K1429" s="40"/>
    </row>
    <row r="1430" spans="2:11" ht="15.75">
      <c r="B1430" s="60"/>
      <c r="C1430" s="42"/>
      <c r="D1430" s="6" t="str">
        <f>+IF(C1430="","",LOOKUP(C1430,بيانات!$A$3:$A$101,بيانات!$B$3:$B$101))</f>
        <v/>
      </c>
      <c r="E1430" s="42"/>
      <c r="F1430" s="6" t="str">
        <f>+IF(E1430="","",LOOKUP(E1430,بيانات!$C$3:$C$6,بيانات!$D$3:D$6))</f>
        <v/>
      </c>
      <c r="G1430" s="43"/>
      <c r="H1430" s="43"/>
      <c r="I1430" s="43"/>
      <c r="J1430" s="43"/>
      <c r="K1430" s="40"/>
    </row>
    <row r="1431" spans="2:11" ht="15.75">
      <c r="B1431" s="60"/>
      <c r="C1431" s="42"/>
      <c r="D1431" s="6" t="str">
        <f>+IF(C1431="","",LOOKUP(C1431,بيانات!$A$3:$A$101,بيانات!$B$3:$B$101))</f>
        <v/>
      </c>
      <c r="E1431" s="42"/>
      <c r="F1431" s="6" t="str">
        <f>+IF(E1431="","",LOOKUP(E1431,بيانات!$C$3:$C$6,بيانات!$D$3:D$6))</f>
        <v/>
      </c>
      <c r="G1431" s="43"/>
      <c r="H1431" s="43"/>
      <c r="I1431" s="43"/>
      <c r="J1431" s="43"/>
      <c r="K1431" s="40"/>
    </row>
    <row r="1432" spans="2:11" ht="15.75">
      <c r="B1432" s="60"/>
      <c r="C1432" s="42"/>
      <c r="D1432" s="6" t="str">
        <f>+IF(C1432="","",LOOKUP(C1432,بيانات!$A$3:$A$101,بيانات!$B$3:$B$101))</f>
        <v/>
      </c>
      <c r="E1432" s="42"/>
      <c r="F1432" s="6" t="str">
        <f>+IF(E1432="","",LOOKUP(E1432,بيانات!$C$3:$C$6,بيانات!$D$3:D$6))</f>
        <v/>
      </c>
      <c r="G1432" s="43"/>
      <c r="H1432" s="43"/>
      <c r="I1432" s="43"/>
      <c r="J1432" s="43"/>
      <c r="K1432" s="40"/>
    </row>
    <row r="1433" spans="2:11" ht="15.75">
      <c r="B1433" s="60"/>
      <c r="C1433" s="42"/>
      <c r="D1433" s="6" t="str">
        <f>+IF(C1433="","",LOOKUP(C1433,بيانات!$A$3:$A$101,بيانات!$B$3:$B$101))</f>
        <v/>
      </c>
      <c r="E1433" s="42"/>
      <c r="F1433" s="6" t="str">
        <f>+IF(E1433="","",LOOKUP(E1433,بيانات!$C$3:$C$6,بيانات!$D$3:D$6))</f>
        <v/>
      </c>
      <c r="G1433" s="43"/>
      <c r="H1433" s="43"/>
      <c r="I1433" s="43"/>
      <c r="J1433" s="43"/>
      <c r="K1433" s="40"/>
    </row>
    <row r="1434" spans="2:11" ht="15.75">
      <c r="B1434" s="60"/>
      <c r="C1434" s="42"/>
      <c r="D1434" s="6" t="str">
        <f>+IF(C1434="","",LOOKUP(C1434,بيانات!$A$3:$A$101,بيانات!$B$3:$B$101))</f>
        <v/>
      </c>
      <c r="E1434" s="42"/>
      <c r="F1434" s="6" t="str">
        <f>+IF(E1434="","",LOOKUP(E1434,بيانات!$C$3:$C$6,بيانات!$D$3:D$6))</f>
        <v/>
      </c>
      <c r="G1434" s="43"/>
      <c r="H1434" s="43"/>
      <c r="I1434" s="43"/>
      <c r="J1434" s="43"/>
      <c r="K1434" s="40"/>
    </row>
    <row r="1435" spans="2:11" ht="15.75">
      <c r="B1435" s="60"/>
      <c r="C1435" s="42"/>
      <c r="D1435" s="6" t="str">
        <f>+IF(C1435="","",LOOKUP(C1435,بيانات!$A$3:$A$101,بيانات!$B$3:$B$101))</f>
        <v/>
      </c>
      <c r="E1435" s="42"/>
      <c r="F1435" s="6" t="str">
        <f>+IF(E1435="","",LOOKUP(E1435,بيانات!$C$3:$C$6,بيانات!$D$3:D$6))</f>
        <v/>
      </c>
      <c r="G1435" s="43"/>
      <c r="H1435" s="43"/>
      <c r="I1435" s="43"/>
      <c r="J1435" s="43"/>
      <c r="K1435" s="40"/>
    </row>
    <row r="1436" spans="2:11" ht="15.75">
      <c r="B1436" s="60"/>
      <c r="C1436" s="42"/>
      <c r="D1436" s="6" t="str">
        <f>+IF(C1436="","",LOOKUP(C1436,بيانات!$A$3:$A$101,بيانات!$B$3:$B$101))</f>
        <v/>
      </c>
      <c r="E1436" s="42"/>
      <c r="F1436" s="6" t="str">
        <f>+IF(E1436="","",LOOKUP(E1436,بيانات!$C$3:$C$6,بيانات!$D$3:D$6))</f>
        <v/>
      </c>
      <c r="G1436" s="43"/>
      <c r="H1436" s="43"/>
      <c r="I1436" s="43"/>
      <c r="J1436" s="43"/>
      <c r="K1436" s="40"/>
    </row>
    <row r="1437" spans="2:11" ht="15.75">
      <c r="B1437" s="60"/>
      <c r="C1437" s="42"/>
      <c r="D1437" s="6" t="str">
        <f>+IF(C1437="","",LOOKUP(C1437,بيانات!$A$3:$A$101,بيانات!$B$3:$B$101))</f>
        <v/>
      </c>
      <c r="E1437" s="42"/>
      <c r="F1437" s="6" t="str">
        <f>+IF(E1437="","",LOOKUP(E1437,بيانات!$C$3:$C$6,بيانات!$D$3:D$6))</f>
        <v/>
      </c>
      <c r="G1437" s="43"/>
      <c r="H1437" s="43"/>
      <c r="I1437" s="43"/>
      <c r="J1437" s="43"/>
      <c r="K1437" s="40"/>
    </row>
    <row r="1438" spans="2:11" ht="15.75">
      <c r="B1438" s="60"/>
      <c r="C1438" s="42"/>
      <c r="D1438" s="6" t="str">
        <f>+IF(C1438="","",LOOKUP(C1438,بيانات!$A$3:$A$101,بيانات!$B$3:$B$101))</f>
        <v/>
      </c>
      <c r="E1438" s="42"/>
      <c r="F1438" s="6" t="str">
        <f>+IF(E1438="","",LOOKUP(E1438,بيانات!$C$3:$C$6,بيانات!$D$3:D$6))</f>
        <v/>
      </c>
      <c r="G1438" s="43"/>
      <c r="H1438" s="43"/>
      <c r="I1438" s="43"/>
      <c r="J1438" s="43"/>
      <c r="K1438" s="40"/>
    </row>
    <row r="1439" spans="2:11" ht="15.75">
      <c r="B1439" s="60"/>
      <c r="C1439" s="42"/>
      <c r="D1439" s="6" t="str">
        <f>+IF(C1439="","",LOOKUP(C1439,بيانات!$A$3:$A$101,بيانات!$B$3:$B$101))</f>
        <v/>
      </c>
      <c r="E1439" s="42"/>
      <c r="F1439" s="6" t="str">
        <f>+IF(E1439="","",LOOKUP(E1439,بيانات!$C$3:$C$6,بيانات!$D$3:D$6))</f>
        <v/>
      </c>
      <c r="G1439" s="43"/>
      <c r="H1439" s="43"/>
      <c r="I1439" s="43"/>
      <c r="J1439" s="43"/>
      <c r="K1439" s="40"/>
    </row>
    <row r="1440" spans="2:11" ht="15.75">
      <c r="B1440" s="60"/>
      <c r="C1440" s="42"/>
      <c r="D1440" s="6" t="str">
        <f>+IF(C1440="","",LOOKUP(C1440,بيانات!$A$3:$A$101,بيانات!$B$3:$B$101))</f>
        <v/>
      </c>
      <c r="E1440" s="42"/>
      <c r="F1440" s="6" t="str">
        <f>+IF(E1440="","",LOOKUP(E1440,بيانات!$C$3:$C$6,بيانات!$D$3:D$6))</f>
        <v/>
      </c>
      <c r="G1440" s="43"/>
      <c r="H1440" s="43"/>
      <c r="I1440" s="43"/>
      <c r="J1440" s="43"/>
      <c r="K1440" s="40"/>
    </row>
    <row r="1441" spans="2:11" ht="15.75">
      <c r="B1441" s="60"/>
      <c r="C1441" s="42"/>
      <c r="D1441" s="6" t="str">
        <f>+IF(C1441="","",LOOKUP(C1441,بيانات!$A$3:$A$101,بيانات!$B$3:$B$101))</f>
        <v/>
      </c>
      <c r="E1441" s="42"/>
      <c r="F1441" s="6" t="str">
        <f>+IF(E1441="","",LOOKUP(E1441,بيانات!$C$3:$C$6,بيانات!$D$3:D$6))</f>
        <v/>
      </c>
      <c r="G1441" s="43"/>
      <c r="H1441" s="43"/>
      <c r="I1441" s="43"/>
      <c r="J1441" s="43"/>
      <c r="K1441" s="40"/>
    </row>
    <row r="1442" spans="2:11" ht="15.75">
      <c r="B1442" s="60"/>
      <c r="C1442" s="42"/>
      <c r="D1442" s="6" t="str">
        <f>+IF(C1442="","",LOOKUP(C1442,بيانات!$A$3:$A$101,بيانات!$B$3:$B$101))</f>
        <v/>
      </c>
      <c r="E1442" s="42"/>
      <c r="F1442" s="6" t="str">
        <f>+IF(E1442="","",LOOKUP(E1442,بيانات!$C$3:$C$6,بيانات!$D$3:D$6))</f>
        <v/>
      </c>
      <c r="G1442" s="43"/>
      <c r="H1442" s="43"/>
      <c r="I1442" s="43"/>
      <c r="J1442" s="43"/>
      <c r="K1442" s="40"/>
    </row>
    <row r="1443" spans="2:11" ht="15.75">
      <c r="B1443" s="60"/>
      <c r="C1443" s="42"/>
      <c r="D1443" s="6" t="str">
        <f>+IF(C1443="","",LOOKUP(C1443,بيانات!$A$3:$A$101,بيانات!$B$3:$B$101))</f>
        <v/>
      </c>
      <c r="E1443" s="42"/>
      <c r="F1443" s="6" t="str">
        <f>+IF(E1443="","",LOOKUP(E1443,بيانات!$C$3:$C$6,بيانات!$D$3:D$6))</f>
        <v/>
      </c>
      <c r="G1443" s="43"/>
      <c r="H1443" s="43"/>
      <c r="I1443" s="43"/>
      <c r="J1443" s="43"/>
      <c r="K1443" s="40"/>
    </row>
    <row r="1444" spans="2:11" ht="15.75">
      <c r="B1444" s="60"/>
      <c r="C1444" s="42"/>
      <c r="D1444" s="6" t="str">
        <f>+IF(C1444="","",LOOKUP(C1444,بيانات!$A$3:$A$101,بيانات!$B$3:$B$101))</f>
        <v/>
      </c>
      <c r="E1444" s="42"/>
      <c r="F1444" s="6" t="str">
        <f>+IF(E1444="","",LOOKUP(E1444,بيانات!$C$3:$C$6,بيانات!$D$3:D$6))</f>
        <v/>
      </c>
      <c r="G1444" s="43"/>
      <c r="H1444" s="43"/>
      <c r="I1444" s="43"/>
      <c r="J1444" s="43"/>
      <c r="K1444" s="40"/>
    </row>
    <row r="1445" spans="2:11" ht="15.75">
      <c r="B1445" s="60"/>
      <c r="C1445" s="42"/>
      <c r="D1445" s="6" t="str">
        <f>+IF(C1445="","",LOOKUP(C1445,بيانات!$A$3:$A$101,بيانات!$B$3:$B$101))</f>
        <v/>
      </c>
      <c r="E1445" s="42"/>
      <c r="F1445" s="6" t="str">
        <f>+IF(E1445="","",LOOKUP(E1445,بيانات!$C$3:$C$6,بيانات!$D$3:D$6))</f>
        <v/>
      </c>
      <c r="G1445" s="43"/>
      <c r="H1445" s="43"/>
      <c r="I1445" s="43"/>
      <c r="J1445" s="43"/>
      <c r="K1445" s="40"/>
    </row>
    <row r="1446" spans="2:11" ht="15.75">
      <c r="B1446" s="60"/>
      <c r="C1446" s="42"/>
      <c r="D1446" s="6" t="str">
        <f>+IF(C1446="","",LOOKUP(C1446,بيانات!$A$3:$A$101,بيانات!$B$3:$B$101))</f>
        <v/>
      </c>
      <c r="E1446" s="42"/>
      <c r="F1446" s="6" t="str">
        <f>+IF(E1446="","",LOOKUP(E1446,بيانات!$C$3:$C$6,بيانات!$D$3:D$6))</f>
        <v/>
      </c>
      <c r="G1446" s="43"/>
      <c r="H1446" s="43"/>
      <c r="I1446" s="43"/>
      <c r="J1446" s="43"/>
      <c r="K1446" s="40"/>
    </row>
    <row r="1447" spans="2:11" ht="15.75">
      <c r="B1447" s="60"/>
      <c r="C1447" s="42"/>
      <c r="D1447" s="6" t="str">
        <f>+IF(C1447="","",LOOKUP(C1447,بيانات!$A$3:$A$101,بيانات!$B$3:$B$101))</f>
        <v/>
      </c>
      <c r="E1447" s="42"/>
      <c r="F1447" s="6" t="str">
        <f>+IF(E1447="","",LOOKUP(E1447,بيانات!$C$3:$C$6,بيانات!$D$3:D$6))</f>
        <v/>
      </c>
      <c r="G1447" s="43"/>
      <c r="H1447" s="43"/>
      <c r="I1447" s="43"/>
      <c r="J1447" s="43"/>
      <c r="K1447" s="40"/>
    </row>
    <row r="1448" spans="2:11" ht="15.75">
      <c r="B1448" s="60"/>
      <c r="C1448" s="42"/>
      <c r="D1448" s="6" t="str">
        <f>+IF(C1448="","",LOOKUP(C1448,بيانات!$A$3:$A$101,بيانات!$B$3:$B$101))</f>
        <v/>
      </c>
      <c r="E1448" s="42"/>
      <c r="F1448" s="6" t="str">
        <f>+IF(E1448="","",LOOKUP(E1448,بيانات!$C$3:$C$6,بيانات!$D$3:D$6))</f>
        <v/>
      </c>
      <c r="G1448" s="43"/>
      <c r="H1448" s="43"/>
      <c r="I1448" s="43"/>
      <c r="J1448" s="43"/>
      <c r="K1448" s="40"/>
    </row>
    <row r="1449" spans="2:11" ht="15.75">
      <c r="B1449" s="60"/>
      <c r="C1449" s="42"/>
      <c r="D1449" s="6" t="str">
        <f>+IF(C1449="","",LOOKUP(C1449,بيانات!$A$3:$A$101,بيانات!$B$3:$B$101))</f>
        <v/>
      </c>
      <c r="E1449" s="42"/>
      <c r="F1449" s="6" t="str">
        <f>+IF(E1449="","",LOOKUP(E1449,بيانات!$C$3:$C$6,بيانات!$D$3:D$6))</f>
        <v/>
      </c>
      <c r="G1449" s="43"/>
      <c r="H1449" s="43"/>
      <c r="I1449" s="43"/>
      <c r="J1449" s="43"/>
      <c r="K1449" s="40"/>
    </row>
    <row r="1450" spans="2:11" ht="15.75">
      <c r="B1450" s="60"/>
      <c r="C1450" s="42"/>
      <c r="D1450" s="6" t="str">
        <f>+IF(C1450="","",LOOKUP(C1450,بيانات!$A$3:$A$101,بيانات!$B$3:$B$101))</f>
        <v/>
      </c>
      <c r="E1450" s="42"/>
      <c r="F1450" s="6" t="str">
        <f>+IF(E1450="","",LOOKUP(E1450,بيانات!$C$3:$C$6,بيانات!$D$3:D$6))</f>
        <v/>
      </c>
      <c r="G1450" s="43"/>
      <c r="H1450" s="43"/>
      <c r="I1450" s="43"/>
      <c r="J1450" s="43"/>
      <c r="K1450" s="40"/>
    </row>
    <row r="1451" spans="2:11" ht="15.75">
      <c r="B1451" s="60"/>
      <c r="C1451" s="42"/>
      <c r="D1451" s="6" t="str">
        <f>+IF(C1451="","",LOOKUP(C1451,بيانات!$A$3:$A$101,بيانات!$B$3:$B$101))</f>
        <v/>
      </c>
      <c r="E1451" s="42"/>
      <c r="F1451" s="6" t="str">
        <f>+IF(E1451="","",LOOKUP(E1451,بيانات!$C$3:$C$6,بيانات!$D$3:D$6))</f>
        <v/>
      </c>
      <c r="G1451" s="43"/>
      <c r="H1451" s="43"/>
      <c r="I1451" s="43"/>
      <c r="J1451" s="43"/>
      <c r="K1451" s="40"/>
    </row>
    <row r="1452" spans="2:11" ht="15.75">
      <c r="B1452" s="60"/>
      <c r="C1452" s="42"/>
      <c r="D1452" s="6" t="str">
        <f>+IF(C1452="","",LOOKUP(C1452,بيانات!$A$3:$A$101,بيانات!$B$3:$B$101))</f>
        <v/>
      </c>
      <c r="E1452" s="42"/>
      <c r="F1452" s="6" t="str">
        <f>+IF(E1452="","",LOOKUP(E1452,بيانات!$C$3:$C$6,بيانات!$D$3:D$6))</f>
        <v/>
      </c>
      <c r="G1452" s="43"/>
      <c r="H1452" s="43"/>
      <c r="I1452" s="43"/>
      <c r="J1452" s="43"/>
      <c r="K1452" s="40"/>
    </row>
    <row r="1453" spans="2:11" ht="15.75">
      <c r="B1453" s="60"/>
      <c r="C1453" s="42"/>
      <c r="D1453" s="6" t="str">
        <f>+IF(C1453="","",LOOKUP(C1453,بيانات!$A$3:$A$101,بيانات!$B$3:$B$101))</f>
        <v/>
      </c>
      <c r="E1453" s="42"/>
      <c r="F1453" s="6" t="str">
        <f>+IF(E1453="","",LOOKUP(E1453,بيانات!$C$3:$C$6,بيانات!$D$3:D$6))</f>
        <v/>
      </c>
      <c r="G1453" s="43"/>
      <c r="H1453" s="43"/>
      <c r="I1453" s="43"/>
      <c r="J1453" s="43"/>
      <c r="K1453" s="40"/>
    </row>
    <row r="1454" spans="2:11" ht="15.75">
      <c r="B1454" s="60"/>
      <c r="C1454" s="42"/>
      <c r="D1454" s="6" t="str">
        <f>+IF(C1454="","",LOOKUP(C1454,بيانات!$A$3:$A$101,بيانات!$B$3:$B$101))</f>
        <v/>
      </c>
      <c r="E1454" s="42"/>
      <c r="F1454" s="6" t="str">
        <f>+IF(E1454="","",LOOKUP(E1454,بيانات!$C$3:$C$6,بيانات!$D$3:D$6))</f>
        <v/>
      </c>
      <c r="G1454" s="43"/>
      <c r="H1454" s="43"/>
      <c r="I1454" s="43"/>
      <c r="J1454" s="43"/>
      <c r="K1454" s="40"/>
    </row>
    <row r="1455" spans="2:11" ht="15.75">
      <c r="B1455" s="60"/>
      <c r="C1455" s="42"/>
      <c r="D1455" s="6" t="str">
        <f>+IF(C1455="","",LOOKUP(C1455,بيانات!$A$3:$A$101,بيانات!$B$3:$B$101))</f>
        <v/>
      </c>
      <c r="E1455" s="42"/>
      <c r="F1455" s="6" t="str">
        <f>+IF(E1455="","",LOOKUP(E1455,بيانات!$C$3:$C$6,بيانات!$D$3:D$6))</f>
        <v/>
      </c>
      <c r="G1455" s="43"/>
      <c r="H1455" s="43"/>
      <c r="I1455" s="43"/>
      <c r="J1455" s="43"/>
      <c r="K1455" s="40"/>
    </row>
    <row r="1456" spans="2:11" ht="15.75">
      <c r="B1456" s="60"/>
      <c r="C1456" s="42"/>
      <c r="D1456" s="6" t="str">
        <f>+IF(C1456="","",LOOKUP(C1456,بيانات!$A$3:$A$101,بيانات!$B$3:$B$101))</f>
        <v/>
      </c>
      <c r="E1456" s="42"/>
      <c r="F1456" s="6" t="str">
        <f>+IF(E1456="","",LOOKUP(E1456,بيانات!$C$3:$C$6,بيانات!$D$3:D$6))</f>
        <v/>
      </c>
      <c r="G1456" s="43"/>
      <c r="H1456" s="43"/>
      <c r="I1456" s="43"/>
      <c r="J1456" s="43"/>
      <c r="K1456" s="40"/>
    </row>
    <row r="1457" spans="2:11" ht="15.75">
      <c r="B1457" s="60"/>
      <c r="C1457" s="42"/>
      <c r="D1457" s="6" t="str">
        <f>+IF(C1457="","",LOOKUP(C1457,بيانات!$A$3:$A$101,بيانات!$B$3:$B$101))</f>
        <v/>
      </c>
      <c r="E1457" s="42"/>
      <c r="F1457" s="6" t="str">
        <f>+IF(E1457="","",LOOKUP(E1457,بيانات!$C$3:$C$6,بيانات!$D$3:D$6))</f>
        <v/>
      </c>
      <c r="G1457" s="43"/>
      <c r="H1457" s="43"/>
      <c r="I1457" s="43"/>
      <c r="J1457" s="43"/>
      <c r="K1457" s="40"/>
    </row>
    <row r="1458" spans="2:11" ht="15.75">
      <c r="B1458" s="60"/>
      <c r="C1458" s="42"/>
      <c r="D1458" s="6" t="str">
        <f>+IF(C1458="","",LOOKUP(C1458,بيانات!$A$3:$A$101,بيانات!$B$3:$B$101))</f>
        <v/>
      </c>
      <c r="E1458" s="42"/>
      <c r="F1458" s="6" t="str">
        <f>+IF(E1458="","",LOOKUP(E1458,بيانات!$C$3:$C$6,بيانات!$D$3:D$6))</f>
        <v/>
      </c>
      <c r="G1458" s="43"/>
      <c r="H1458" s="43"/>
      <c r="I1458" s="43"/>
      <c r="J1458" s="43"/>
      <c r="K1458" s="40"/>
    </row>
    <row r="1459" spans="2:11" ht="15.75">
      <c r="B1459" s="60"/>
      <c r="C1459" s="42"/>
      <c r="D1459" s="6" t="str">
        <f>+IF(C1459="","",LOOKUP(C1459,بيانات!$A$3:$A$101,بيانات!$B$3:$B$101))</f>
        <v/>
      </c>
      <c r="E1459" s="42"/>
      <c r="F1459" s="6" t="str">
        <f>+IF(E1459="","",LOOKUP(E1459,بيانات!$C$3:$C$6,بيانات!$D$3:D$6))</f>
        <v/>
      </c>
      <c r="G1459" s="43"/>
      <c r="H1459" s="43"/>
      <c r="I1459" s="43"/>
      <c r="J1459" s="43"/>
      <c r="K1459" s="40"/>
    </row>
    <row r="1460" spans="2:11" ht="15.75">
      <c r="B1460" s="60"/>
      <c r="C1460" s="42"/>
      <c r="D1460" s="6" t="str">
        <f>+IF(C1460="","",LOOKUP(C1460,بيانات!$A$3:$A$101,بيانات!$B$3:$B$101))</f>
        <v/>
      </c>
      <c r="E1460" s="42"/>
      <c r="F1460" s="6" t="str">
        <f>+IF(E1460="","",LOOKUP(E1460,بيانات!$C$3:$C$6,بيانات!$D$3:D$6))</f>
        <v/>
      </c>
      <c r="G1460" s="43"/>
      <c r="H1460" s="43"/>
      <c r="I1460" s="43"/>
      <c r="J1460" s="43"/>
      <c r="K1460" s="40"/>
    </row>
    <row r="1461" spans="2:11" ht="15.75">
      <c r="B1461" s="60"/>
      <c r="C1461" s="42"/>
      <c r="D1461" s="6" t="str">
        <f>+IF(C1461="","",LOOKUP(C1461,بيانات!$A$3:$A$101,بيانات!$B$3:$B$101))</f>
        <v/>
      </c>
      <c r="E1461" s="42"/>
      <c r="F1461" s="6" t="str">
        <f>+IF(E1461="","",LOOKUP(E1461,بيانات!$C$3:$C$6,بيانات!$D$3:D$6))</f>
        <v/>
      </c>
      <c r="G1461" s="43"/>
      <c r="H1461" s="43"/>
      <c r="I1461" s="43"/>
      <c r="J1461" s="43"/>
      <c r="K1461" s="40"/>
    </row>
    <row r="1462" spans="2:11" ht="15.75">
      <c r="B1462" s="60"/>
      <c r="C1462" s="42"/>
      <c r="D1462" s="6" t="str">
        <f>+IF(C1462="","",LOOKUP(C1462,بيانات!$A$3:$A$101,بيانات!$B$3:$B$101))</f>
        <v/>
      </c>
      <c r="E1462" s="42"/>
      <c r="F1462" s="6" t="str">
        <f>+IF(E1462="","",LOOKUP(E1462,بيانات!$C$3:$C$6,بيانات!$D$3:D$6))</f>
        <v/>
      </c>
      <c r="G1462" s="43"/>
      <c r="H1462" s="43"/>
      <c r="I1462" s="43"/>
      <c r="J1462" s="43"/>
      <c r="K1462" s="40"/>
    </row>
    <row r="1463" spans="2:11" ht="15.75">
      <c r="B1463" s="60"/>
      <c r="C1463" s="42"/>
      <c r="D1463" s="6" t="str">
        <f>+IF(C1463="","",LOOKUP(C1463,بيانات!$A$3:$A$101,بيانات!$B$3:$B$101))</f>
        <v/>
      </c>
      <c r="E1463" s="42"/>
      <c r="F1463" s="6" t="str">
        <f>+IF(E1463="","",LOOKUP(E1463,بيانات!$C$3:$C$6,بيانات!$D$3:D$6))</f>
        <v/>
      </c>
      <c r="G1463" s="43"/>
      <c r="H1463" s="43"/>
      <c r="I1463" s="43"/>
      <c r="J1463" s="43"/>
      <c r="K1463" s="40"/>
    </row>
    <row r="1464" spans="2:11" ht="15.75">
      <c r="B1464" s="60"/>
      <c r="C1464" s="42"/>
      <c r="D1464" s="6" t="str">
        <f>+IF(C1464="","",LOOKUP(C1464,بيانات!$A$3:$A$101,بيانات!$B$3:$B$101))</f>
        <v/>
      </c>
      <c r="E1464" s="42"/>
      <c r="F1464" s="6" t="str">
        <f>+IF(E1464="","",LOOKUP(E1464,بيانات!$C$3:$C$6,بيانات!$D$3:D$6))</f>
        <v/>
      </c>
      <c r="G1464" s="43"/>
      <c r="H1464" s="43"/>
      <c r="I1464" s="43"/>
      <c r="J1464" s="43"/>
      <c r="K1464" s="40"/>
    </row>
    <row r="1465" spans="2:11" ht="15.75">
      <c r="B1465" s="60"/>
      <c r="C1465" s="42"/>
      <c r="D1465" s="6" t="str">
        <f>+IF(C1465="","",LOOKUP(C1465,بيانات!$A$3:$A$101,بيانات!$B$3:$B$101))</f>
        <v/>
      </c>
      <c r="E1465" s="42"/>
      <c r="F1465" s="6" t="str">
        <f>+IF(E1465="","",LOOKUP(E1465,بيانات!$C$3:$C$6,بيانات!$D$3:D$6))</f>
        <v/>
      </c>
      <c r="G1465" s="43"/>
      <c r="H1465" s="43"/>
      <c r="I1465" s="43"/>
      <c r="J1465" s="43"/>
      <c r="K1465" s="40"/>
    </row>
    <row r="1466" spans="2:11" ht="15.75">
      <c r="B1466" s="60"/>
      <c r="C1466" s="42"/>
      <c r="D1466" s="6" t="str">
        <f>+IF(C1466="","",LOOKUP(C1466,بيانات!$A$3:$A$101,بيانات!$B$3:$B$101))</f>
        <v/>
      </c>
      <c r="E1466" s="42"/>
      <c r="F1466" s="6" t="str">
        <f>+IF(E1466="","",LOOKUP(E1466,بيانات!$C$3:$C$6,بيانات!$D$3:D$6))</f>
        <v/>
      </c>
      <c r="G1466" s="43"/>
      <c r="H1466" s="43"/>
      <c r="I1466" s="43"/>
      <c r="J1466" s="43"/>
      <c r="K1466" s="40"/>
    </row>
    <row r="1467" spans="2:11" ht="15.75">
      <c r="B1467" s="60"/>
      <c r="C1467" s="42"/>
      <c r="D1467" s="6" t="str">
        <f>+IF(C1467="","",LOOKUP(C1467,بيانات!$A$3:$A$101,بيانات!$B$3:$B$101))</f>
        <v/>
      </c>
      <c r="E1467" s="42"/>
      <c r="F1467" s="6" t="str">
        <f>+IF(E1467="","",LOOKUP(E1467,بيانات!$C$3:$C$6,بيانات!$D$3:D$6))</f>
        <v/>
      </c>
      <c r="G1467" s="43"/>
      <c r="H1467" s="43"/>
      <c r="I1467" s="43"/>
      <c r="J1467" s="43"/>
      <c r="K1467" s="40"/>
    </row>
    <row r="1468" spans="2:11" ht="15.75">
      <c r="B1468" s="60"/>
      <c r="C1468" s="42"/>
      <c r="D1468" s="6" t="str">
        <f>+IF(C1468="","",LOOKUP(C1468,بيانات!$A$3:$A$101,بيانات!$B$3:$B$101))</f>
        <v/>
      </c>
      <c r="E1468" s="42"/>
      <c r="F1468" s="6" t="str">
        <f>+IF(E1468="","",LOOKUP(E1468,بيانات!$C$3:$C$6,بيانات!$D$3:D$6))</f>
        <v/>
      </c>
      <c r="G1468" s="43"/>
      <c r="H1468" s="43"/>
      <c r="I1468" s="43"/>
      <c r="J1468" s="43"/>
      <c r="K1468" s="40"/>
    </row>
    <row r="1469" spans="2:11" ht="15.75">
      <c r="B1469" s="60"/>
      <c r="C1469" s="42"/>
      <c r="D1469" s="6" t="str">
        <f>+IF(C1469="","",LOOKUP(C1469,بيانات!$A$3:$A$101,بيانات!$B$3:$B$101))</f>
        <v/>
      </c>
      <c r="E1469" s="42"/>
      <c r="F1469" s="6" t="str">
        <f>+IF(E1469="","",LOOKUP(E1469,بيانات!$C$3:$C$6,بيانات!$D$3:D$6))</f>
        <v/>
      </c>
      <c r="G1469" s="43"/>
      <c r="H1469" s="43"/>
      <c r="I1469" s="43"/>
      <c r="J1469" s="43"/>
      <c r="K1469" s="40"/>
    </row>
    <row r="1470" spans="2:11" ht="15.75">
      <c r="B1470" s="60"/>
      <c r="C1470" s="42"/>
      <c r="D1470" s="6" t="str">
        <f>+IF(C1470="","",LOOKUP(C1470,بيانات!$A$3:$A$101,بيانات!$B$3:$B$101))</f>
        <v/>
      </c>
      <c r="E1470" s="42"/>
      <c r="F1470" s="6" t="str">
        <f>+IF(E1470="","",LOOKUP(E1470,بيانات!$C$3:$C$6,بيانات!$D$3:D$6))</f>
        <v/>
      </c>
      <c r="G1470" s="43"/>
      <c r="H1470" s="43"/>
      <c r="I1470" s="43"/>
      <c r="J1470" s="43"/>
      <c r="K1470" s="40"/>
    </row>
    <row r="1471" spans="2:11" ht="15.75">
      <c r="B1471" s="60"/>
      <c r="C1471" s="42"/>
      <c r="D1471" s="6" t="str">
        <f>+IF(C1471="","",LOOKUP(C1471,بيانات!$A$3:$A$101,بيانات!$B$3:$B$101))</f>
        <v/>
      </c>
      <c r="E1471" s="42"/>
      <c r="F1471" s="6" t="str">
        <f>+IF(E1471="","",LOOKUP(E1471,بيانات!$C$3:$C$6,بيانات!$D$3:D$6))</f>
        <v/>
      </c>
      <c r="G1471" s="43"/>
      <c r="H1471" s="43"/>
      <c r="I1471" s="43"/>
      <c r="J1471" s="43"/>
      <c r="K1471" s="40"/>
    </row>
    <row r="1472" spans="2:11" ht="15.75">
      <c r="B1472" s="60"/>
      <c r="C1472" s="42"/>
      <c r="D1472" s="6" t="str">
        <f>+IF(C1472="","",LOOKUP(C1472,بيانات!$A$3:$A$101,بيانات!$B$3:$B$101))</f>
        <v/>
      </c>
      <c r="E1472" s="42"/>
      <c r="F1472" s="6" t="str">
        <f>+IF(E1472="","",LOOKUP(E1472,بيانات!$C$3:$C$6,بيانات!$D$3:D$6))</f>
        <v/>
      </c>
      <c r="G1472" s="43"/>
      <c r="H1472" s="43"/>
      <c r="I1472" s="43"/>
      <c r="J1472" s="43"/>
      <c r="K1472" s="40"/>
    </row>
    <row r="1473" spans="2:11" ht="15.75">
      <c r="B1473" s="60"/>
      <c r="C1473" s="42"/>
      <c r="D1473" s="6" t="str">
        <f>+IF(C1473="","",LOOKUP(C1473,بيانات!$A$3:$A$101,بيانات!$B$3:$B$101))</f>
        <v/>
      </c>
      <c r="E1473" s="42"/>
      <c r="F1473" s="6" t="str">
        <f>+IF(E1473="","",LOOKUP(E1473,بيانات!$C$3:$C$6,بيانات!$D$3:D$6))</f>
        <v/>
      </c>
      <c r="G1473" s="43"/>
      <c r="H1473" s="43"/>
      <c r="I1473" s="43"/>
      <c r="J1473" s="43"/>
      <c r="K1473" s="40"/>
    </row>
    <row r="1474" spans="2:11" ht="15.75">
      <c r="B1474" s="60"/>
      <c r="C1474" s="42"/>
      <c r="D1474" s="6" t="str">
        <f>+IF(C1474="","",LOOKUP(C1474,بيانات!$A$3:$A$101,بيانات!$B$3:$B$101))</f>
        <v/>
      </c>
      <c r="E1474" s="42"/>
      <c r="F1474" s="6" t="str">
        <f>+IF(E1474="","",LOOKUP(E1474,بيانات!$C$3:$C$6,بيانات!$D$3:D$6))</f>
        <v/>
      </c>
      <c r="G1474" s="43"/>
      <c r="H1474" s="43"/>
      <c r="I1474" s="43"/>
      <c r="J1474" s="43"/>
      <c r="K1474" s="40"/>
    </row>
    <row r="1475" spans="2:11" ht="15.75">
      <c r="B1475" s="60"/>
      <c r="C1475" s="42"/>
      <c r="D1475" s="6" t="str">
        <f>+IF(C1475="","",LOOKUP(C1475,بيانات!$A$3:$A$101,بيانات!$B$3:$B$101))</f>
        <v/>
      </c>
      <c r="E1475" s="42"/>
      <c r="F1475" s="6" t="str">
        <f>+IF(E1475="","",LOOKUP(E1475,بيانات!$C$3:$C$6,بيانات!$D$3:D$6))</f>
        <v/>
      </c>
      <c r="G1475" s="43"/>
      <c r="H1475" s="43"/>
      <c r="I1475" s="43"/>
      <c r="J1475" s="43"/>
      <c r="K1475" s="40"/>
    </row>
    <row r="1476" spans="2:11" ht="15.75">
      <c r="B1476" s="60"/>
      <c r="C1476" s="42"/>
      <c r="D1476" s="6" t="str">
        <f>+IF(C1476="","",LOOKUP(C1476,بيانات!$A$3:$A$101,بيانات!$B$3:$B$101))</f>
        <v/>
      </c>
      <c r="E1476" s="42"/>
      <c r="F1476" s="6" t="str">
        <f>+IF(E1476="","",LOOKUP(E1476,بيانات!$C$3:$C$6,بيانات!$D$3:D$6))</f>
        <v/>
      </c>
      <c r="G1476" s="43"/>
      <c r="H1476" s="43"/>
      <c r="I1476" s="43"/>
      <c r="J1476" s="43"/>
      <c r="K1476" s="40"/>
    </row>
    <row r="1477" spans="2:11" ht="15.75">
      <c r="B1477" s="60"/>
      <c r="C1477" s="42"/>
      <c r="D1477" s="6" t="str">
        <f>+IF(C1477="","",LOOKUP(C1477,بيانات!$A$3:$A$101,بيانات!$B$3:$B$101))</f>
        <v/>
      </c>
      <c r="E1477" s="42"/>
      <c r="F1477" s="6" t="str">
        <f>+IF(E1477="","",LOOKUP(E1477,بيانات!$C$3:$C$6,بيانات!$D$3:D$6))</f>
        <v/>
      </c>
      <c r="G1477" s="43"/>
      <c r="H1477" s="43"/>
      <c r="I1477" s="43"/>
      <c r="J1477" s="43"/>
      <c r="K1477" s="40"/>
    </row>
    <row r="1478" spans="2:11" ht="15.75">
      <c r="B1478" s="60"/>
      <c r="C1478" s="42"/>
      <c r="D1478" s="6" t="str">
        <f>+IF(C1478="","",LOOKUP(C1478,بيانات!$A$3:$A$101,بيانات!$B$3:$B$101))</f>
        <v/>
      </c>
      <c r="E1478" s="42"/>
      <c r="F1478" s="6" t="str">
        <f>+IF(E1478="","",LOOKUP(E1478,بيانات!$C$3:$C$6,بيانات!$D$3:D$6))</f>
        <v/>
      </c>
      <c r="G1478" s="43"/>
      <c r="H1478" s="43"/>
      <c r="I1478" s="43"/>
      <c r="J1478" s="43"/>
      <c r="K1478" s="40"/>
    </row>
    <row r="1479" spans="2:11" ht="15.75">
      <c r="B1479" s="60"/>
      <c r="C1479" s="42"/>
      <c r="D1479" s="6" t="str">
        <f>+IF(C1479="","",LOOKUP(C1479,بيانات!$A$3:$A$101,بيانات!$B$3:$B$101))</f>
        <v/>
      </c>
      <c r="E1479" s="42"/>
      <c r="F1479" s="6" t="str">
        <f>+IF(E1479="","",LOOKUP(E1479,بيانات!$C$3:$C$6,بيانات!$D$3:D$6))</f>
        <v/>
      </c>
      <c r="G1479" s="43"/>
      <c r="H1479" s="43"/>
      <c r="I1479" s="43"/>
      <c r="J1479" s="43"/>
      <c r="K1479" s="40"/>
    </row>
    <row r="1480" spans="2:11" ht="15.75">
      <c r="B1480" s="60"/>
      <c r="C1480" s="42"/>
      <c r="D1480" s="6" t="str">
        <f>+IF(C1480="","",LOOKUP(C1480,بيانات!$A$3:$A$101,بيانات!$B$3:$B$101))</f>
        <v/>
      </c>
      <c r="E1480" s="42"/>
      <c r="F1480" s="6" t="str">
        <f>+IF(E1480="","",LOOKUP(E1480,بيانات!$C$3:$C$6,بيانات!$D$3:D$6))</f>
        <v/>
      </c>
      <c r="G1480" s="43"/>
      <c r="H1480" s="43"/>
      <c r="I1480" s="43"/>
      <c r="J1480" s="43"/>
      <c r="K1480" s="40"/>
    </row>
    <row r="1481" spans="2:11" ht="15.75">
      <c r="B1481" s="60"/>
      <c r="C1481" s="42"/>
      <c r="D1481" s="6" t="str">
        <f>+IF(C1481="","",LOOKUP(C1481,بيانات!$A$3:$A$101,بيانات!$B$3:$B$101))</f>
        <v/>
      </c>
      <c r="E1481" s="42"/>
      <c r="F1481" s="6" t="str">
        <f>+IF(E1481="","",LOOKUP(E1481,بيانات!$C$3:$C$6,بيانات!$D$3:D$6))</f>
        <v/>
      </c>
      <c r="G1481" s="43"/>
      <c r="H1481" s="43"/>
      <c r="I1481" s="43"/>
      <c r="J1481" s="43"/>
      <c r="K1481" s="40"/>
    </row>
    <row r="1482" spans="2:11" ht="15.75">
      <c r="B1482" s="60"/>
      <c r="C1482" s="42"/>
      <c r="D1482" s="6" t="str">
        <f>+IF(C1482="","",LOOKUP(C1482,بيانات!$A$3:$A$101,بيانات!$B$3:$B$101))</f>
        <v/>
      </c>
      <c r="E1482" s="42"/>
      <c r="F1482" s="6" t="str">
        <f>+IF(E1482="","",LOOKUP(E1482,بيانات!$C$3:$C$6,بيانات!$D$3:D$6))</f>
        <v/>
      </c>
      <c r="G1482" s="43"/>
      <c r="H1482" s="43"/>
      <c r="I1482" s="43"/>
      <c r="J1482" s="43"/>
      <c r="K1482" s="40"/>
    </row>
    <row r="1483" spans="2:11" ht="15.75">
      <c r="B1483" s="60"/>
      <c r="C1483" s="42"/>
      <c r="D1483" s="6" t="str">
        <f>+IF(C1483="","",LOOKUP(C1483,بيانات!$A$3:$A$101,بيانات!$B$3:$B$101))</f>
        <v/>
      </c>
      <c r="E1483" s="42"/>
      <c r="F1483" s="6" t="str">
        <f>+IF(E1483="","",LOOKUP(E1483,بيانات!$C$3:$C$6,بيانات!$D$3:D$6))</f>
        <v/>
      </c>
      <c r="G1483" s="43"/>
      <c r="H1483" s="43"/>
      <c r="I1483" s="43"/>
      <c r="J1483" s="43"/>
      <c r="K1483" s="40"/>
    </row>
    <row r="1484" spans="2:11" ht="15.75">
      <c r="B1484" s="60"/>
      <c r="C1484" s="42"/>
      <c r="D1484" s="6" t="str">
        <f>+IF(C1484="","",LOOKUP(C1484,بيانات!$A$3:$A$101,بيانات!$B$3:$B$101))</f>
        <v/>
      </c>
      <c r="E1484" s="42"/>
      <c r="F1484" s="6" t="str">
        <f>+IF(E1484="","",LOOKUP(E1484,بيانات!$C$3:$C$6,بيانات!$D$3:D$6))</f>
        <v/>
      </c>
      <c r="G1484" s="43"/>
      <c r="H1484" s="43"/>
      <c r="I1484" s="43"/>
      <c r="J1484" s="43"/>
      <c r="K1484" s="40"/>
    </row>
    <row r="1485" spans="2:11" ht="15.75">
      <c r="B1485" s="60"/>
      <c r="C1485" s="42"/>
      <c r="D1485" s="6" t="str">
        <f>+IF(C1485="","",LOOKUP(C1485,بيانات!$A$3:$A$101,بيانات!$B$3:$B$101))</f>
        <v/>
      </c>
      <c r="E1485" s="42"/>
      <c r="F1485" s="6" t="str">
        <f>+IF(E1485="","",LOOKUP(E1485,بيانات!$C$3:$C$6,بيانات!$D$3:D$6))</f>
        <v/>
      </c>
      <c r="G1485" s="43"/>
      <c r="H1485" s="43"/>
      <c r="I1485" s="43"/>
      <c r="J1485" s="43"/>
      <c r="K1485" s="40"/>
    </row>
    <row r="1486" spans="2:11" ht="15.75">
      <c r="B1486" s="60"/>
      <c r="C1486" s="42"/>
      <c r="D1486" s="6" t="str">
        <f>+IF(C1486="","",LOOKUP(C1486,بيانات!$A$3:$A$101,بيانات!$B$3:$B$101))</f>
        <v/>
      </c>
      <c r="E1486" s="42"/>
      <c r="F1486" s="6" t="str">
        <f>+IF(E1486="","",LOOKUP(E1486,بيانات!$C$3:$C$6,بيانات!$D$3:D$6))</f>
        <v/>
      </c>
      <c r="G1486" s="43"/>
      <c r="H1486" s="43"/>
      <c r="I1486" s="43"/>
      <c r="J1486" s="43"/>
      <c r="K1486" s="40"/>
    </row>
    <row r="1487" spans="2:11" ht="15.75">
      <c r="B1487" s="60"/>
      <c r="C1487" s="42"/>
      <c r="D1487" s="6" t="str">
        <f>+IF(C1487="","",LOOKUP(C1487,بيانات!$A$3:$A$101,بيانات!$B$3:$B$101))</f>
        <v/>
      </c>
      <c r="E1487" s="42"/>
      <c r="F1487" s="6" t="str">
        <f>+IF(E1487="","",LOOKUP(E1487,بيانات!$C$3:$C$6,بيانات!$D$3:D$6))</f>
        <v/>
      </c>
      <c r="G1487" s="43"/>
      <c r="H1487" s="43"/>
      <c r="I1487" s="43"/>
      <c r="J1487" s="43"/>
      <c r="K1487" s="40"/>
    </row>
    <row r="1488" spans="2:11" ht="15.75">
      <c r="B1488" s="60"/>
      <c r="C1488" s="42"/>
      <c r="D1488" s="6" t="str">
        <f>+IF(C1488="","",LOOKUP(C1488,بيانات!$A$3:$A$101,بيانات!$B$3:$B$101))</f>
        <v/>
      </c>
      <c r="E1488" s="42"/>
      <c r="F1488" s="6" t="str">
        <f>+IF(E1488="","",LOOKUP(E1488,بيانات!$C$3:$C$6,بيانات!$D$3:D$6))</f>
        <v/>
      </c>
      <c r="G1488" s="43"/>
      <c r="H1488" s="43"/>
      <c r="I1488" s="43"/>
      <c r="J1488" s="43"/>
      <c r="K1488" s="40"/>
    </row>
    <row r="1489" spans="2:11" ht="15.75">
      <c r="B1489" s="60"/>
      <c r="C1489" s="42"/>
      <c r="D1489" s="6" t="str">
        <f>+IF(C1489="","",LOOKUP(C1489,بيانات!$A$3:$A$101,بيانات!$B$3:$B$101))</f>
        <v/>
      </c>
      <c r="E1489" s="42"/>
      <c r="F1489" s="6" t="str">
        <f>+IF(E1489="","",LOOKUP(E1489,بيانات!$C$3:$C$6,بيانات!$D$3:D$6))</f>
        <v/>
      </c>
      <c r="G1489" s="43"/>
      <c r="H1489" s="43"/>
      <c r="I1489" s="43"/>
      <c r="J1489" s="43"/>
      <c r="K1489" s="40"/>
    </row>
    <row r="1490" spans="2:11" ht="15.75">
      <c r="B1490" s="60"/>
      <c r="C1490" s="42"/>
      <c r="D1490" s="6" t="str">
        <f>+IF(C1490="","",LOOKUP(C1490,بيانات!$A$3:$A$101,بيانات!$B$3:$B$101))</f>
        <v/>
      </c>
      <c r="E1490" s="42"/>
      <c r="F1490" s="6" t="str">
        <f>+IF(E1490="","",LOOKUP(E1490,بيانات!$C$3:$C$6,بيانات!$D$3:D$6))</f>
        <v/>
      </c>
      <c r="G1490" s="43"/>
      <c r="H1490" s="43"/>
      <c r="I1490" s="43"/>
      <c r="J1490" s="43"/>
      <c r="K1490" s="40"/>
    </row>
    <row r="1491" spans="2:11" ht="15.75">
      <c r="B1491" s="60"/>
      <c r="C1491" s="42"/>
      <c r="D1491" s="6" t="str">
        <f>+IF(C1491="","",LOOKUP(C1491,بيانات!$A$3:$A$101,بيانات!$B$3:$B$101))</f>
        <v/>
      </c>
      <c r="E1491" s="42"/>
      <c r="F1491" s="6" t="str">
        <f>+IF(E1491="","",LOOKUP(E1491,بيانات!$C$3:$C$6,بيانات!$D$3:D$6))</f>
        <v/>
      </c>
      <c r="G1491" s="43"/>
      <c r="H1491" s="43"/>
      <c r="I1491" s="43"/>
      <c r="J1491" s="43"/>
      <c r="K1491" s="40"/>
    </row>
    <row r="1492" spans="2:11" ht="15.75">
      <c r="B1492" s="60"/>
      <c r="C1492" s="42"/>
      <c r="D1492" s="6" t="str">
        <f>+IF(C1492="","",LOOKUP(C1492,بيانات!$A$3:$A$101,بيانات!$B$3:$B$101))</f>
        <v/>
      </c>
      <c r="E1492" s="42"/>
      <c r="F1492" s="6" t="str">
        <f>+IF(E1492="","",LOOKUP(E1492,بيانات!$C$3:$C$6,بيانات!$D$3:D$6))</f>
        <v/>
      </c>
      <c r="G1492" s="43"/>
      <c r="H1492" s="43"/>
      <c r="I1492" s="43"/>
      <c r="J1492" s="43"/>
      <c r="K1492" s="40"/>
    </row>
    <row r="1493" spans="2:11" ht="15.75">
      <c r="B1493" s="60"/>
      <c r="C1493" s="42"/>
      <c r="D1493" s="6" t="str">
        <f>+IF(C1493="","",LOOKUP(C1493,بيانات!$A$3:$A$101,بيانات!$B$3:$B$101))</f>
        <v/>
      </c>
      <c r="E1493" s="42"/>
      <c r="F1493" s="6" t="str">
        <f>+IF(E1493="","",LOOKUP(E1493,بيانات!$C$3:$C$6,بيانات!$D$3:D$6))</f>
        <v/>
      </c>
      <c r="G1493" s="43"/>
      <c r="H1493" s="43"/>
      <c r="I1493" s="43"/>
      <c r="J1493" s="43"/>
      <c r="K1493" s="40"/>
    </row>
    <row r="1494" spans="2:11" ht="15.75">
      <c r="B1494" s="60"/>
      <c r="C1494" s="42"/>
      <c r="D1494" s="6" t="str">
        <f>+IF(C1494="","",LOOKUP(C1494,بيانات!$A$3:$A$101,بيانات!$B$3:$B$101))</f>
        <v/>
      </c>
      <c r="E1494" s="42"/>
      <c r="F1494" s="6" t="str">
        <f>+IF(E1494="","",LOOKUP(E1494,بيانات!$C$3:$C$6,بيانات!$D$3:D$6))</f>
        <v/>
      </c>
      <c r="G1494" s="43"/>
      <c r="H1494" s="43"/>
      <c r="I1494" s="43"/>
      <c r="J1494" s="43"/>
      <c r="K1494" s="40"/>
    </row>
    <row r="1495" spans="2:11" ht="15.75">
      <c r="B1495" s="60"/>
      <c r="C1495" s="42"/>
      <c r="D1495" s="6" t="str">
        <f>+IF(C1495="","",LOOKUP(C1495,بيانات!$A$3:$A$101,بيانات!$B$3:$B$101))</f>
        <v/>
      </c>
      <c r="E1495" s="42"/>
      <c r="F1495" s="6" t="str">
        <f>+IF(E1495="","",LOOKUP(E1495,بيانات!$C$3:$C$6,بيانات!$D$3:D$6))</f>
        <v/>
      </c>
      <c r="G1495" s="43"/>
      <c r="H1495" s="43"/>
      <c r="I1495" s="43"/>
      <c r="J1495" s="43"/>
      <c r="K1495" s="40"/>
    </row>
    <row r="1496" spans="2:11" ht="15.75">
      <c r="B1496" s="60"/>
      <c r="C1496" s="42"/>
      <c r="D1496" s="6" t="str">
        <f>+IF(C1496="","",LOOKUP(C1496,بيانات!$A$3:$A$101,بيانات!$B$3:$B$101))</f>
        <v/>
      </c>
      <c r="E1496" s="42"/>
      <c r="F1496" s="6" t="str">
        <f>+IF(E1496="","",LOOKUP(E1496,بيانات!$C$3:$C$6,بيانات!$D$3:D$6))</f>
        <v/>
      </c>
      <c r="G1496" s="43"/>
      <c r="H1496" s="43"/>
      <c r="I1496" s="43"/>
      <c r="J1496" s="43"/>
      <c r="K1496" s="40"/>
    </row>
    <row r="1497" spans="2:11" ht="15.75">
      <c r="B1497" s="60"/>
      <c r="C1497" s="42"/>
      <c r="D1497" s="6" t="str">
        <f>+IF(C1497="","",LOOKUP(C1497,بيانات!$A$3:$A$101,بيانات!$B$3:$B$101))</f>
        <v/>
      </c>
      <c r="E1497" s="42"/>
      <c r="F1497" s="6" t="str">
        <f>+IF(E1497="","",LOOKUP(E1497,بيانات!$C$3:$C$6,بيانات!$D$3:D$6))</f>
        <v/>
      </c>
      <c r="G1497" s="43"/>
      <c r="H1497" s="43"/>
      <c r="I1497" s="43"/>
      <c r="J1497" s="43"/>
      <c r="K1497" s="40"/>
    </row>
    <row r="1498" spans="2:11" ht="15.75">
      <c r="B1498" s="60"/>
      <c r="C1498" s="42"/>
      <c r="D1498" s="6" t="str">
        <f>+IF(C1498="","",LOOKUP(C1498,بيانات!$A$3:$A$101,بيانات!$B$3:$B$101))</f>
        <v/>
      </c>
      <c r="E1498" s="42"/>
      <c r="F1498" s="6" t="str">
        <f>+IF(E1498="","",LOOKUP(E1498,بيانات!$C$3:$C$6,بيانات!$D$3:D$6))</f>
        <v/>
      </c>
      <c r="G1498" s="43"/>
      <c r="H1498" s="43"/>
      <c r="I1498" s="43"/>
      <c r="J1498" s="43"/>
      <c r="K1498" s="40"/>
    </row>
    <row r="1499" spans="2:11" ht="15.75">
      <c r="B1499" s="60"/>
      <c r="C1499" s="42"/>
      <c r="D1499" s="6" t="str">
        <f>+IF(C1499="","",LOOKUP(C1499,بيانات!$A$3:$A$101,بيانات!$B$3:$B$101))</f>
        <v/>
      </c>
      <c r="E1499" s="42"/>
      <c r="F1499" s="6" t="str">
        <f>+IF(E1499="","",LOOKUP(E1499,بيانات!$C$3:$C$6,بيانات!$D$3:D$6))</f>
        <v/>
      </c>
      <c r="G1499" s="43"/>
      <c r="H1499" s="43"/>
      <c r="I1499" s="43"/>
      <c r="J1499" s="43"/>
      <c r="K1499" s="40"/>
    </row>
    <row r="1500" spans="2:11" ht="15.75">
      <c r="B1500" s="60"/>
      <c r="C1500" s="42"/>
      <c r="D1500" s="6" t="str">
        <f>+IF(C1500="","",LOOKUP(C1500,بيانات!$A$3:$A$101,بيانات!$B$3:$B$101))</f>
        <v/>
      </c>
      <c r="E1500" s="42"/>
      <c r="F1500" s="6" t="str">
        <f>+IF(E1500="","",LOOKUP(E1500,بيانات!$C$3:$C$6,بيانات!$D$3:D$6))</f>
        <v/>
      </c>
      <c r="G1500" s="43"/>
      <c r="H1500" s="43"/>
      <c r="I1500" s="43"/>
      <c r="J1500" s="43"/>
      <c r="K1500" s="40"/>
    </row>
    <row r="1501" spans="2:11" ht="15.75">
      <c r="B1501" s="60"/>
      <c r="C1501" s="42"/>
      <c r="D1501" s="6" t="str">
        <f>+IF(C1501="","",LOOKUP(C1501,بيانات!$A$3:$A$101,بيانات!$B$3:$B$101))</f>
        <v/>
      </c>
      <c r="E1501" s="42"/>
      <c r="F1501" s="6" t="str">
        <f>+IF(E1501="","",LOOKUP(E1501,بيانات!$C$3:$C$6,بيانات!$D$3:D$6))</f>
        <v/>
      </c>
      <c r="G1501" s="43"/>
      <c r="H1501" s="43"/>
      <c r="I1501" s="43"/>
      <c r="J1501" s="43"/>
      <c r="K1501" s="40"/>
    </row>
    <row r="1502" spans="2:11" ht="15.75">
      <c r="B1502" s="60"/>
      <c r="C1502" s="42"/>
      <c r="D1502" s="6" t="str">
        <f>+IF(C1502="","",LOOKUP(C1502,بيانات!$A$3:$A$101,بيانات!$B$3:$B$101))</f>
        <v/>
      </c>
      <c r="E1502" s="42"/>
      <c r="F1502" s="6" t="str">
        <f>+IF(E1502="","",LOOKUP(E1502,بيانات!$C$3:$C$6,بيانات!$D$3:D$6))</f>
        <v/>
      </c>
      <c r="G1502" s="43"/>
      <c r="H1502" s="43"/>
      <c r="I1502" s="43"/>
      <c r="J1502" s="43"/>
      <c r="K1502" s="40"/>
    </row>
    <row r="1503" spans="2:11" ht="15.75">
      <c r="B1503" s="60"/>
      <c r="C1503" s="42"/>
      <c r="D1503" s="6" t="str">
        <f>+IF(C1503="","",LOOKUP(C1503,بيانات!$A$3:$A$101,بيانات!$B$3:$B$101))</f>
        <v/>
      </c>
      <c r="E1503" s="42"/>
      <c r="F1503" s="6" t="str">
        <f>+IF(E1503="","",LOOKUP(E1503,بيانات!$C$3:$C$6,بيانات!$D$3:D$6))</f>
        <v/>
      </c>
      <c r="G1503" s="43"/>
      <c r="H1503" s="43"/>
      <c r="I1503" s="43"/>
      <c r="J1503" s="43"/>
      <c r="K1503" s="40"/>
    </row>
    <row r="1504" spans="2:11" ht="15.75">
      <c r="B1504" s="60"/>
      <c r="C1504" s="42"/>
      <c r="D1504" s="6" t="str">
        <f>+IF(C1504="","",LOOKUP(C1504,بيانات!$A$3:$A$101,بيانات!$B$3:$B$101))</f>
        <v/>
      </c>
      <c r="E1504" s="42"/>
      <c r="F1504" s="6" t="str">
        <f>+IF(E1504="","",LOOKUP(E1504,بيانات!$C$3:$C$6,بيانات!$D$3:D$6))</f>
        <v/>
      </c>
      <c r="G1504" s="43"/>
      <c r="H1504" s="43"/>
      <c r="I1504" s="43"/>
      <c r="J1504" s="43"/>
      <c r="K1504" s="40"/>
    </row>
    <row r="1505" spans="2:11" ht="15.75">
      <c r="B1505" s="60"/>
      <c r="C1505" s="42"/>
      <c r="D1505" s="6" t="str">
        <f>+IF(C1505="","",LOOKUP(C1505,بيانات!$A$3:$A$101,بيانات!$B$3:$B$101))</f>
        <v/>
      </c>
      <c r="E1505" s="42"/>
      <c r="F1505" s="6" t="str">
        <f>+IF(E1505="","",LOOKUP(E1505,بيانات!$C$3:$C$6,بيانات!$D$3:D$6))</f>
        <v/>
      </c>
      <c r="G1505" s="43"/>
      <c r="H1505" s="43"/>
      <c r="I1505" s="43"/>
      <c r="J1505" s="43"/>
      <c r="K1505" s="40"/>
    </row>
    <row r="1506" spans="2:11" ht="15.75">
      <c r="B1506" s="60"/>
      <c r="C1506" s="42"/>
      <c r="D1506" s="6" t="str">
        <f>+IF(C1506="","",LOOKUP(C1506,بيانات!$A$3:$A$101,بيانات!$B$3:$B$101))</f>
        <v/>
      </c>
      <c r="E1506" s="42"/>
      <c r="F1506" s="6" t="str">
        <f>+IF(E1506="","",LOOKUP(E1506,بيانات!$C$3:$C$6,بيانات!$D$3:D$6))</f>
        <v/>
      </c>
      <c r="G1506" s="43"/>
      <c r="H1506" s="43"/>
      <c r="I1506" s="43"/>
      <c r="J1506" s="43"/>
      <c r="K1506" s="40"/>
    </row>
    <row r="1507" spans="2:11" ht="15.75">
      <c r="B1507" s="60"/>
      <c r="C1507" s="42"/>
      <c r="D1507" s="6" t="str">
        <f>+IF(C1507="","",LOOKUP(C1507,بيانات!$A$3:$A$101,بيانات!$B$3:$B$101))</f>
        <v/>
      </c>
      <c r="E1507" s="42"/>
      <c r="F1507" s="6" t="str">
        <f>+IF(E1507="","",LOOKUP(E1507,بيانات!$C$3:$C$6,بيانات!$D$3:D$6))</f>
        <v/>
      </c>
      <c r="G1507" s="43"/>
      <c r="H1507" s="43"/>
      <c r="I1507" s="43"/>
      <c r="J1507" s="43"/>
      <c r="K1507" s="40"/>
    </row>
    <row r="1508" spans="2:11" ht="15.75">
      <c r="B1508" s="60"/>
      <c r="C1508" s="42"/>
      <c r="D1508" s="6" t="str">
        <f>+IF(C1508="","",LOOKUP(C1508,بيانات!$A$3:$A$101,بيانات!$B$3:$B$101))</f>
        <v/>
      </c>
      <c r="E1508" s="42"/>
      <c r="F1508" s="6" t="str">
        <f>+IF(E1508="","",LOOKUP(E1508,بيانات!$C$3:$C$6,بيانات!$D$3:D$6))</f>
        <v/>
      </c>
      <c r="G1508" s="43"/>
      <c r="H1508" s="43"/>
      <c r="I1508" s="43"/>
      <c r="J1508" s="43"/>
      <c r="K1508" s="40"/>
    </row>
    <row r="1509" spans="2:11" ht="15.75">
      <c r="B1509" s="60"/>
      <c r="C1509" s="42"/>
      <c r="D1509" s="6" t="str">
        <f>+IF(C1509="","",LOOKUP(C1509,بيانات!$A$3:$A$101,بيانات!$B$3:$B$101))</f>
        <v/>
      </c>
      <c r="E1509" s="42"/>
      <c r="F1509" s="6" t="str">
        <f>+IF(E1509="","",LOOKUP(E1509,بيانات!$C$3:$C$6,بيانات!$D$3:D$6))</f>
        <v/>
      </c>
      <c r="G1509" s="43"/>
      <c r="H1509" s="43"/>
      <c r="I1509" s="43"/>
      <c r="J1509" s="43"/>
      <c r="K1509" s="40"/>
    </row>
    <row r="1510" spans="2:11" ht="15.75">
      <c r="B1510" s="60"/>
      <c r="C1510" s="42"/>
      <c r="D1510" s="6" t="str">
        <f>+IF(C1510="","",LOOKUP(C1510,بيانات!$A$3:$A$101,بيانات!$B$3:$B$101))</f>
        <v/>
      </c>
      <c r="E1510" s="42"/>
      <c r="F1510" s="6" t="str">
        <f>+IF(E1510="","",LOOKUP(E1510,بيانات!$C$3:$C$6,بيانات!$D$3:D$6))</f>
        <v/>
      </c>
      <c r="G1510" s="43"/>
      <c r="H1510" s="43"/>
      <c r="I1510" s="43"/>
      <c r="J1510" s="43"/>
      <c r="K1510" s="40"/>
    </row>
    <row r="1511" spans="2:11" ht="15.75">
      <c r="B1511" s="60"/>
      <c r="C1511" s="42"/>
      <c r="D1511" s="6" t="str">
        <f>+IF(C1511="","",LOOKUP(C1511,بيانات!$A$3:$A$101,بيانات!$B$3:$B$101))</f>
        <v/>
      </c>
      <c r="E1511" s="42"/>
      <c r="F1511" s="6" t="str">
        <f>+IF(E1511="","",LOOKUP(E1511,بيانات!$C$3:$C$6,بيانات!$D$3:D$6))</f>
        <v/>
      </c>
      <c r="G1511" s="43"/>
      <c r="H1511" s="43"/>
      <c r="I1511" s="43"/>
      <c r="J1511" s="43"/>
      <c r="K1511" s="40"/>
    </row>
    <row r="1512" spans="2:11" ht="15.75">
      <c r="B1512" s="60"/>
      <c r="C1512" s="42"/>
      <c r="D1512" s="6" t="str">
        <f>+IF(C1512="","",LOOKUP(C1512,بيانات!$A$3:$A$101,بيانات!$B$3:$B$101))</f>
        <v/>
      </c>
      <c r="E1512" s="42"/>
      <c r="F1512" s="6" t="str">
        <f>+IF(E1512="","",LOOKUP(E1512,بيانات!$C$3:$C$6,بيانات!$D$3:D$6))</f>
        <v/>
      </c>
      <c r="G1512" s="43"/>
      <c r="H1512" s="43"/>
      <c r="I1512" s="43"/>
      <c r="J1512" s="43"/>
      <c r="K1512" s="40"/>
    </row>
    <row r="1513" spans="2:11" ht="15.75">
      <c r="B1513" s="60"/>
      <c r="C1513" s="42"/>
      <c r="D1513" s="6" t="str">
        <f>+IF(C1513="","",LOOKUP(C1513,بيانات!$A$3:$A$101,بيانات!$B$3:$B$101))</f>
        <v/>
      </c>
      <c r="E1513" s="42"/>
      <c r="F1513" s="6" t="str">
        <f>+IF(E1513="","",LOOKUP(E1513,بيانات!$C$3:$C$6,بيانات!$D$3:D$6))</f>
        <v/>
      </c>
      <c r="G1513" s="43"/>
      <c r="H1513" s="43"/>
      <c r="I1513" s="43"/>
      <c r="J1513" s="43"/>
      <c r="K1513" s="40"/>
    </row>
    <row r="1514" spans="2:11" ht="15.75">
      <c r="B1514" s="60"/>
      <c r="C1514" s="42"/>
      <c r="D1514" s="6" t="str">
        <f>+IF(C1514="","",LOOKUP(C1514,بيانات!$A$3:$A$101,بيانات!$B$3:$B$101))</f>
        <v/>
      </c>
      <c r="E1514" s="42"/>
      <c r="F1514" s="6" t="str">
        <f>+IF(E1514="","",LOOKUP(E1514,بيانات!$C$3:$C$6,بيانات!$D$3:D$6))</f>
        <v/>
      </c>
      <c r="G1514" s="43"/>
      <c r="H1514" s="43"/>
      <c r="I1514" s="43"/>
      <c r="J1514" s="43"/>
      <c r="K1514" s="40"/>
    </row>
    <row r="1515" spans="2:11" ht="15.75">
      <c r="B1515" s="60"/>
      <c r="C1515" s="42"/>
      <c r="D1515" s="6" t="str">
        <f>+IF(C1515="","",LOOKUP(C1515,بيانات!$A$3:$A$101,بيانات!$B$3:$B$101))</f>
        <v/>
      </c>
      <c r="E1515" s="42"/>
      <c r="F1515" s="6" t="str">
        <f>+IF(E1515="","",LOOKUP(E1515,بيانات!$C$3:$C$6,بيانات!$D$3:D$6))</f>
        <v/>
      </c>
      <c r="G1515" s="43"/>
      <c r="H1515" s="43"/>
      <c r="I1515" s="43"/>
      <c r="J1515" s="43"/>
      <c r="K1515" s="40"/>
    </row>
    <row r="1516" spans="2:11" ht="15.75">
      <c r="B1516" s="60"/>
      <c r="C1516" s="42"/>
      <c r="D1516" s="6" t="str">
        <f>+IF(C1516="","",LOOKUP(C1516,بيانات!$A$3:$A$101,بيانات!$B$3:$B$101))</f>
        <v/>
      </c>
      <c r="E1516" s="42"/>
      <c r="F1516" s="6" t="str">
        <f>+IF(E1516="","",LOOKUP(E1516,بيانات!$C$3:$C$6,بيانات!$D$3:D$6))</f>
        <v/>
      </c>
      <c r="G1516" s="43"/>
      <c r="H1516" s="43"/>
      <c r="I1516" s="43"/>
      <c r="J1516" s="43"/>
      <c r="K1516" s="40"/>
    </row>
    <row r="1517" spans="2:11" ht="15.75">
      <c r="B1517" s="60"/>
      <c r="C1517" s="42"/>
      <c r="D1517" s="6" t="str">
        <f>+IF(C1517="","",LOOKUP(C1517,بيانات!$A$3:$A$101,بيانات!$B$3:$B$101))</f>
        <v/>
      </c>
      <c r="E1517" s="42"/>
      <c r="F1517" s="6" t="str">
        <f>+IF(E1517="","",LOOKUP(E1517,بيانات!$C$3:$C$6,بيانات!$D$3:D$6))</f>
        <v/>
      </c>
      <c r="G1517" s="43"/>
      <c r="H1517" s="43"/>
      <c r="I1517" s="43"/>
      <c r="J1517" s="43"/>
      <c r="K1517" s="40"/>
    </row>
    <row r="1518" spans="2:11" ht="15.75">
      <c r="B1518" s="60"/>
      <c r="C1518" s="42"/>
      <c r="D1518" s="6" t="str">
        <f>+IF(C1518="","",LOOKUP(C1518,بيانات!$A$3:$A$101,بيانات!$B$3:$B$101))</f>
        <v/>
      </c>
      <c r="E1518" s="42"/>
      <c r="F1518" s="6" t="str">
        <f>+IF(E1518="","",LOOKUP(E1518,بيانات!$C$3:$C$6,بيانات!$D$3:D$6))</f>
        <v/>
      </c>
      <c r="G1518" s="43"/>
      <c r="H1518" s="43"/>
      <c r="I1518" s="43"/>
      <c r="J1518" s="43"/>
      <c r="K1518" s="40"/>
    </row>
    <row r="1519" spans="2:11" ht="15.75">
      <c r="B1519" s="60"/>
      <c r="C1519" s="42"/>
      <c r="D1519" s="6" t="str">
        <f>+IF(C1519="","",LOOKUP(C1519,بيانات!$A$3:$A$101,بيانات!$B$3:$B$101))</f>
        <v/>
      </c>
      <c r="E1519" s="42"/>
      <c r="F1519" s="6" t="str">
        <f>+IF(E1519="","",LOOKUP(E1519,بيانات!$C$3:$C$6,بيانات!$D$3:D$6))</f>
        <v/>
      </c>
      <c r="G1519" s="43"/>
      <c r="H1519" s="43"/>
      <c r="I1519" s="43"/>
      <c r="J1519" s="43"/>
      <c r="K1519" s="40"/>
    </row>
    <row r="1520" spans="2:11" ht="15.75">
      <c r="B1520" s="60"/>
      <c r="C1520" s="42"/>
      <c r="D1520" s="6" t="str">
        <f>+IF(C1520="","",LOOKUP(C1520,بيانات!$A$3:$A$101,بيانات!$B$3:$B$101))</f>
        <v/>
      </c>
      <c r="E1520" s="42"/>
      <c r="F1520" s="6" t="str">
        <f>+IF(E1520="","",LOOKUP(E1520,بيانات!$C$3:$C$6,بيانات!$D$3:D$6))</f>
        <v/>
      </c>
      <c r="G1520" s="43"/>
      <c r="H1520" s="43"/>
      <c r="I1520" s="43"/>
      <c r="J1520" s="43"/>
      <c r="K1520" s="40"/>
    </row>
    <row r="1521" spans="2:11" ht="15.75">
      <c r="B1521" s="60"/>
      <c r="C1521" s="42"/>
      <c r="D1521" s="6" t="str">
        <f>+IF(C1521="","",LOOKUP(C1521,بيانات!$A$3:$A$101,بيانات!$B$3:$B$101))</f>
        <v/>
      </c>
      <c r="E1521" s="42"/>
      <c r="F1521" s="6" t="str">
        <f>+IF(E1521="","",LOOKUP(E1521,بيانات!$C$3:$C$6,بيانات!$D$3:D$6))</f>
        <v/>
      </c>
      <c r="G1521" s="43"/>
      <c r="H1521" s="43"/>
      <c r="I1521" s="43"/>
      <c r="J1521" s="43"/>
      <c r="K1521" s="40"/>
    </row>
    <row r="1522" spans="2:11" ht="15.75">
      <c r="B1522" s="60"/>
      <c r="C1522" s="42"/>
      <c r="D1522" s="6" t="str">
        <f>+IF(C1522="","",LOOKUP(C1522,بيانات!$A$3:$A$101,بيانات!$B$3:$B$101))</f>
        <v/>
      </c>
      <c r="E1522" s="42"/>
      <c r="F1522" s="6" t="str">
        <f>+IF(E1522="","",LOOKUP(E1522,بيانات!$C$3:$C$6,بيانات!$D$3:D$6))</f>
        <v/>
      </c>
      <c r="G1522" s="43"/>
      <c r="H1522" s="43"/>
      <c r="I1522" s="43"/>
      <c r="J1522" s="43"/>
      <c r="K1522" s="40"/>
    </row>
    <row r="1523" spans="2:11" ht="15.75">
      <c r="B1523" s="60"/>
      <c r="C1523" s="42"/>
      <c r="D1523" s="6" t="str">
        <f>+IF(C1523="","",LOOKUP(C1523,بيانات!$A$3:$A$101,بيانات!$B$3:$B$101))</f>
        <v/>
      </c>
      <c r="E1523" s="42"/>
      <c r="F1523" s="6" t="str">
        <f>+IF(E1523="","",LOOKUP(E1523,بيانات!$C$3:$C$6,بيانات!$D$3:D$6))</f>
        <v/>
      </c>
      <c r="G1523" s="43"/>
      <c r="H1523" s="43"/>
      <c r="I1523" s="43"/>
      <c r="J1523" s="43"/>
      <c r="K1523" s="40"/>
    </row>
    <row r="1524" spans="2:11" ht="15.75">
      <c r="B1524" s="60"/>
      <c r="C1524" s="42"/>
      <c r="D1524" s="6" t="str">
        <f>+IF(C1524="","",LOOKUP(C1524,بيانات!$A$3:$A$101,بيانات!$B$3:$B$101))</f>
        <v/>
      </c>
      <c r="E1524" s="42"/>
      <c r="F1524" s="6" t="str">
        <f>+IF(E1524="","",LOOKUP(E1524,بيانات!$C$3:$C$6,بيانات!$D$3:D$6))</f>
        <v/>
      </c>
      <c r="G1524" s="43"/>
      <c r="H1524" s="43"/>
      <c r="I1524" s="43"/>
      <c r="J1524" s="43"/>
      <c r="K1524" s="40"/>
    </row>
    <row r="1525" spans="2:11" ht="15.75">
      <c r="B1525" s="60"/>
      <c r="C1525" s="42"/>
      <c r="D1525" s="6" t="str">
        <f>+IF(C1525="","",LOOKUP(C1525,بيانات!$A$3:$A$101,بيانات!$B$3:$B$101))</f>
        <v/>
      </c>
      <c r="E1525" s="42"/>
      <c r="F1525" s="6" t="str">
        <f>+IF(E1525="","",LOOKUP(E1525,بيانات!$C$3:$C$6,بيانات!$D$3:D$6))</f>
        <v/>
      </c>
      <c r="G1525" s="43"/>
      <c r="H1525" s="43"/>
      <c r="I1525" s="43"/>
      <c r="J1525" s="43"/>
      <c r="K1525" s="40"/>
    </row>
    <row r="1526" spans="2:11" ht="15.75">
      <c r="B1526" s="60"/>
      <c r="C1526" s="42"/>
      <c r="D1526" s="6" t="str">
        <f>+IF(C1526="","",LOOKUP(C1526,بيانات!$A$3:$A$101,بيانات!$B$3:$B$101))</f>
        <v/>
      </c>
      <c r="E1526" s="42"/>
      <c r="F1526" s="6" t="str">
        <f>+IF(E1526="","",LOOKUP(E1526,بيانات!$C$3:$C$6,بيانات!$D$3:D$6))</f>
        <v/>
      </c>
      <c r="G1526" s="43"/>
      <c r="H1526" s="43"/>
      <c r="I1526" s="43"/>
      <c r="J1526" s="43"/>
      <c r="K1526" s="40"/>
    </row>
    <row r="1527" spans="2:11" ht="15.75">
      <c r="B1527" s="60"/>
      <c r="C1527" s="42"/>
      <c r="D1527" s="6" t="str">
        <f>+IF(C1527="","",LOOKUP(C1527,بيانات!$A$3:$A$101,بيانات!$B$3:$B$101))</f>
        <v/>
      </c>
      <c r="E1527" s="42"/>
      <c r="F1527" s="6" t="str">
        <f>+IF(E1527="","",LOOKUP(E1527,بيانات!$C$3:$C$6,بيانات!$D$3:D$6))</f>
        <v/>
      </c>
      <c r="G1527" s="43"/>
      <c r="H1527" s="43"/>
      <c r="I1527" s="43"/>
      <c r="J1527" s="43"/>
      <c r="K1527" s="40"/>
    </row>
    <row r="1528" spans="2:11" ht="15.75">
      <c r="B1528" s="60"/>
      <c r="C1528" s="42"/>
      <c r="D1528" s="6" t="str">
        <f>+IF(C1528="","",LOOKUP(C1528,بيانات!$A$3:$A$101,بيانات!$B$3:$B$101))</f>
        <v/>
      </c>
      <c r="E1528" s="42"/>
      <c r="F1528" s="6" t="str">
        <f>+IF(E1528="","",LOOKUP(E1528,بيانات!$C$3:$C$6,بيانات!$D$3:D$6))</f>
        <v/>
      </c>
      <c r="G1528" s="43"/>
      <c r="H1528" s="43"/>
      <c r="I1528" s="43"/>
      <c r="J1528" s="43"/>
      <c r="K1528" s="40"/>
    </row>
    <row r="1529" spans="2:11" ht="15.75">
      <c r="B1529" s="60"/>
      <c r="C1529" s="42"/>
      <c r="D1529" s="6" t="str">
        <f>+IF(C1529="","",LOOKUP(C1529,بيانات!$A$3:$A$101,بيانات!$B$3:$B$101))</f>
        <v/>
      </c>
      <c r="E1529" s="42"/>
      <c r="F1529" s="6" t="str">
        <f>+IF(E1529="","",LOOKUP(E1529,بيانات!$C$3:$C$6,بيانات!$D$3:D$6))</f>
        <v/>
      </c>
      <c r="G1529" s="43"/>
      <c r="H1529" s="43"/>
      <c r="I1529" s="43"/>
      <c r="J1529" s="43"/>
      <c r="K1529" s="40"/>
    </row>
    <row r="1530" spans="2:11" ht="15.75">
      <c r="B1530" s="60"/>
      <c r="C1530" s="42"/>
      <c r="D1530" s="6" t="str">
        <f>+IF(C1530="","",LOOKUP(C1530,بيانات!$A$3:$A$101,بيانات!$B$3:$B$101))</f>
        <v/>
      </c>
      <c r="E1530" s="42"/>
      <c r="F1530" s="6" t="str">
        <f>+IF(E1530="","",LOOKUP(E1530,بيانات!$C$3:$C$6,بيانات!$D$3:D$6))</f>
        <v/>
      </c>
      <c r="G1530" s="43"/>
      <c r="H1530" s="43"/>
      <c r="I1530" s="43"/>
      <c r="J1530" s="43"/>
      <c r="K1530" s="40"/>
    </row>
    <row r="1531" spans="2:11" ht="15.75">
      <c r="B1531" s="60"/>
      <c r="C1531" s="42"/>
      <c r="D1531" s="6" t="str">
        <f>+IF(C1531="","",LOOKUP(C1531,بيانات!$A$3:$A$101,بيانات!$B$3:$B$101))</f>
        <v/>
      </c>
      <c r="E1531" s="42"/>
      <c r="F1531" s="6" t="str">
        <f>+IF(E1531="","",LOOKUP(E1531,بيانات!$C$3:$C$6,بيانات!$D$3:D$6))</f>
        <v/>
      </c>
      <c r="G1531" s="43"/>
      <c r="H1531" s="43"/>
      <c r="I1531" s="43"/>
      <c r="J1531" s="43"/>
      <c r="K1531" s="40"/>
    </row>
    <row r="1532" spans="2:11" ht="15.75">
      <c r="B1532" s="60"/>
      <c r="C1532" s="42"/>
      <c r="D1532" s="6" t="str">
        <f>+IF(C1532="","",LOOKUP(C1532,بيانات!$A$3:$A$101,بيانات!$B$3:$B$101))</f>
        <v/>
      </c>
      <c r="E1532" s="42"/>
      <c r="F1532" s="6" t="str">
        <f>+IF(E1532="","",LOOKUP(E1532,بيانات!$C$3:$C$6,بيانات!$D$3:D$6))</f>
        <v/>
      </c>
      <c r="G1532" s="43"/>
      <c r="H1532" s="43"/>
      <c r="I1532" s="43"/>
      <c r="J1532" s="43"/>
      <c r="K1532" s="40"/>
    </row>
    <row r="1533" spans="2:11" ht="15.75">
      <c r="B1533" s="60"/>
      <c r="C1533" s="42"/>
      <c r="D1533" s="6" t="str">
        <f>+IF(C1533="","",LOOKUP(C1533,بيانات!$A$3:$A$101,بيانات!$B$3:$B$101))</f>
        <v/>
      </c>
      <c r="E1533" s="42"/>
      <c r="F1533" s="6" t="str">
        <f>+IF(E1533="","",LOOKUP(E1533,بيانات!$C$3:$C$6,بيانات!$D$3:D$6))</f>
        <v/>
      </c>
      <c r="G1533" s="43"/>
      <c r="H1533" s="43"/>
      <c r="I1533" s="43"/>
      <c r="J1533" s="43"/>
      <c r="K1533" s="40"/>
    </row>
    <row r="1534" spans="2:11" ht="15.75">
      <c r="B1534" s="60"/>
      <c r="C1534" s="42"/>
      <c r="D1534" s="6" t="str">
        <f>+IF(C1534="","",LOOKUP(C1534,بيانات!$A$3:$A$101,بيانات!$B$3:$B$101))</f>
        <v/>
      </c>
      <c r="E1534" s="42"/>
      <c r="F1534" s="6" t="str">
        <f>+IF(E1534="","",LOOKUP(E1534,بيانات!$C$3:$C$6,بيانات!$D$3:D$6))</f>
        <v/>
      </c>
      <c r="G1534" s="43"/>
      <c r="H1534" s="43"/>
      <c r="I1534" s="43"/>
      <c r="J1534" s="43"/>
      <c r="K1534" s="40"/>
    </row>
    <row r="1535" spans="2:11" ht="15.75">
      <c r="B1535" s="60"/>
      <c r="C1535" s="42"/>
      <c r="D1535" s="6" t="str">
        <f>+IF(C1535="","",LOOKUP(C1535,بيانات!$A$3:$A$101,بيانات!$B$3:$B$101))</f>
        <v/>
      </c>
      <c r="E1535" s="42"/>
      <c r="F1535" s="6" t="str">
        <f>+IF(E1535="","",LOOKUP(E1535,بيانات!$C$3:$C$6,بيانات!$D$3:D$6))</f>
        <v/>
      </c>
      <c r="G1535" s="43"/>
      <c r="H1535" s="43"/>
      <c r="I1535" s="43"/>
      <c r="J1535" s="43"/>
      <c r="K1535" s="40"/>
    </row>
    <row r="1536" spans="2:11" ht="15.75">
      <c r="B1536" s="60"/>
      <c r="C1536" s="42"/>
      <c r="D1536" s="6" t="str">
        <f>+IF(C1536="","",LOOKUP(C1536,بيانات!$A$3:$A$101,بيانات!$B$3:$B$101))</f>
        <v/>
      </c>
      <c r="E1536" s="42"/>
      <c r="F1536" s="6" t="str">
        <f>+IF(E1536="","",LOOKUP(E1536,بيانات!$C$3:$C$6,بيانات!$D$3:D$6))</f>
        <v/>
      </c>
      <c r="G1536" s="43"/>
      <c r="H1536" s="43"/>
      <c r="I1536" s="43"/>
      <c r="J1536" s="43"/>
      <c r="K1536" s="40"/>
    </row>
    <row r="1537" spans="2:11" ht="15.75">
      <c r="B1537" s="60"/>
      <c r="C1537" s="42"/>
      <c r="D1537" s="6" t="str">
        <f>+IF(C1537="","",LOOKUP(C1537,بيانات!$A$3:$A$101,بيانات!$B$3:$B$101))</f>
        <v/>
      </c>
      <c r="E1537" s="42"/>
      <c r="F1537" s="6" t="str">
        <f>+IF(E1537="","",LOOKUP(E1537,بيانات!$C$3:$C$6,بيانات!$D$3:D$6))</f>
        <v/>
      </c>
      <c r="G1537" s="43"/>
      <c r="H1537" s="43"/>
      <c r="I1537" s="43"/>
      <c r="J1537" s="43"/>
      <c r="K1537" s="40"/>
    </row>
    <row r="1538" spans="2:11" ht="15.75">
      <c r="B1538" s="60"/>
      <c r="C1538" s="42"/>
      <c r="D1538" s="6" t="str">
        <f>+IF(C1538="","",LOOKUP(C1538,بيانات!$A$3:$A$101,بيانات!$B$3:$B$101))</f>
        <v/>
      </c>
      <c r="E1538" s="42"/>
      <c r="F1538" s="6" t="str">
        <f>+IF(E1538="","",LOOKUP(E1538,بيانات!$C$3:$C$6,بيانات!$D$3:D$6))</f>
        <v/>
      </c>
      <c r="G1538" s="43"/>
      <c r="H1538" s="43"/>
      <c r="I1538" s="43"/>
      <c r="J1538" s="43"/>
      <c r="K1538" s="40"/>
    </row>
    <row r="1539" spans="2:11" ht="15.75">
      <c r="B1539" s="60"/>
      <c r="C1539" s="42"/>
      <c r="D1539" s="6" t="str">
        <f>+IF(C1539="","",LOOKUP(C1539,بيانات!$A$3:$A$101,بيانات!$B$3:$B$101))</f>
        <v/>
      </c>
      <c r="E1539" s="42"/>
      <c r="F1539" s="6" t="str">
        <f>+IF(E1539="","",LOOKUP(E1539,بيانات!$C$3:$C$6,بيانات!$D$3:D$6))</f>
        <v/>
      </c>
      <c r="G1539" s="43"/>
      <c r="H1539" s="43"/>
      <c r="I1539" s="43"/>
      <c r="J1539" s="43"/>
      <c r="K1539" s="40"/>
    </row>
    <row r="1540" spans="2:11" ht="15.75">
      <c r="B1540" s="60"/>
      <c r="C1540" s="42"/>
      <c r="D1540" s="6" t="str">
        <f>+IF(C1540="","",LOOKUP(C1540,بيانات!$A$3:$A$101,بيانات!$B$3:$B$101))</f>
        <v/>
      </c>
      <c r="E1540" s="42"/>
      <c r="F1540" s="6" t="str">
        <f>+IF(E1540="","",LOOKUP(E1540,بيانات!$C$3:$C$6,بيانات!$D$3:D$6))</f>
        <v/>
      </c>
      <c r="G1540" s="43"/>
      <c r="H1540" s="43"/>
      <c r="I1540" s="43"/>
      <c r="J1540" s="43"/>
      <c r="K1540" s="40"/>
    </row>
    <row r="1541" spans="2:11" ht="15.75">
      <c r="B1541" s="60"/>
      <c r="C1541" s="42"/>
      <c r="D1541" s="6" t="str">
        <f>+IF(C1541="","",LOOKUP(C1541,بيانات!$A$3:$A$101,بيانات!$B$3:$B$101))</f>
        <v/>
      </c>
      <c r="E1541" s="42"/>
      <c r="F1541" s="6" t="str">
        <f>+IF(E1541="","",LOOKUP(E1541,بيانات!$C$3:$C$6,بيانات!$D$3:D$6))</f>
        <v/>
      </c>
      <c r="G1541" s="43"/>
      <c r="H1541" s="43"/>
      <c r="I1541" s="43"/>
      <c r="J1541" s="43"/>
      <c r="K1541" s="40"/>
    </row>
    <row r="1542" spans="2:11" ht="15.75">
      <c r="B1542" s="60"/>
      <c r="C1542" s="42"/>
      <c r="D1542" s="6" t="str">
        <f>+IF(C1542="","",LOOKUP(C1542,بيانات!$A$3:$A$101,بيانات!$B$3:$B$101))</f>
        <v/>
      </c>
      <c r="E1542" s="42"/>
      <c r="F1542" s="6" t="str">
        <f>+IF(E1542="","",LOOKUP(E1542,بيانات!$C$3:$C$6,بيانات!$D$3:D$6))</f>
        <v/>
      </c>
      <c r="G1542" s="43"/>
      <c r="H1542" s="43"/>
      <c r="I1542" s="43"/>
      <c r="J1542" s="43"/>
      <c r="K1542" s="40"/>
    </row>
    <row r="1543" spans="2:11" ht="15.75">
      <c r="B1543" s="60"/>
      <c r="C1543" s="42"/>
      <c r="D1543" s="6" t="str">
        <f>+IF(C1543="","",LOOKUP(C1543,بيانات!$A$3:$A$101,بيانات!$B$3:$B$101))</f>
        <v/>
      </c>
      <c r="E1543" s="42"/>
      <c r="F1543" s="6" t="str">
        <f>+IF(E1543="","",LOOKUP(E1543,بيانات!$C$3:$C$6,بيانات!$D$3:D$6))</f>
        <v/>
      </c>
      <c r="G1543" s="43"/>
      <c r="H1543" s="43"/>
      <c r="I1543" s="43"/>
      <c r="J1543" s="43"/>
      <c r="K1543" s="40"/>
    </row>
    <row r="1544" spans="2:11" ht="15.75">
      <c r="B1544" s="60"/>
      <c r="C1544" s="42"/>
      <c r="D1544" s="6" t="str">
        <f>+IF(C1544="","",LOOKUP(C1544,بيانات!$A$3:$A$101,بيانات!$B$3:$B$101))</f>
        <v/>
      </c>
      <c r="E1544" s="42"/>
      <c r="F1544" s="6" t="str">
        <f>+IF(E1544="","",LOOKUP(E1544,بيانات!$C$3:$C$6,بيانات!$D$3:D$6))</f>
        <v/>
      </c>
      <c r="G1544" s="43"/>
      <c r="H1544" s="43"/>
      <c r="I1544" s="43"/>
      <c r="J1544" s="43"/>
      <c r="K1544" s="40"/>
    </row>
    <row r="1545" spans="2:11" ht="15.75">
      <c r="B1545" s="60"/>
      <c r="C1545" s="42"/>
      <c r="D1545" s="6" t="str">
        <f>+IF(C1545="","",LOOKUP(C1545,بيانات!$A$3:$A$101,بيانات!$B$3:$B$101))</f>
        <v/>
      </c>
      <c r="E1545" s="42"/>
      <c r="F1545" s="6" t="str">
        <f>+IF(E1545="","",LOOKUP(E1545,بيانات!$C$3:$C$6,بيانات!$D$3:D$6))</f>
        <v/>
      </c>
      <c r="G1545" s="43"/>
      <c r="H1545" s="43"/>
      <c r="I1545" s="43"/>
      <c r="J1545" s="43"/>
      <c r="K1545" s="40"/>
    </row>
    <row r="1546" spans="2:11" ht="15.75">
      <c r="B1546" s="60"/>
      <c r="C1546" s="42"/>
      <c r="D1546" s="6" t="str">
        <f>+IF(C1546="","",LOOKUP(C1546,بيانات!$A$3:$A$101,بيانات!$B$3:$B$101))</f>
        <v/>
      </c>
      <c r="E1546" s="42"/>
      <c r="F1546" s="6" t="str">
        <f>+IF(E1546="","",LOOKUP(E1546,بيانات!$C$3:$C$6,بيانات!$D$3:D$6))</f>
        <v/>
      </c>
      <c r="G1546" s="43"/>
      <c r="H1546" s="43"/>
      <c r="I1546" s="43"/>
      <c r="J1546" s="43"/>
      <c r="K1546" s="40"/>
    </row>
    <row r="1547" spans="2:11" ht="15.75">
      <c r="B1547" s="60"/>
      <c r="C1547" s="42"/>
      <c r="D1547" s="6" t="str">
        <f>+IF(C1547="","",LOOKUP(C1547,بيانات!$A$3:$A$101,بيانات!$B$3:$B$101))</f>
        <v/>
      </c>
      <c r="E1547" s="42"/>
      <c r="F1547" s="6" t="str">
        <f>+IF(E1547="","",LOOKUP(E1547,بيانات!$C$3:$C$6,بيانات!$D$3:D$6))</f>
        <v/>
      </c>
      <c r="G1547" s="43"/>
      <c r="H1547" s="43"/>
      <c r="I1547" s="43"/>
      <c r="J1547" s="43"/>
      <c r="K1547" s="40"/>
    </row>
    <row r="1548" spans="2:11" ht="15.75">
      <c r="B1548" s="60"/>
      <c r="C1548" s="42"/>
      <c r="D1548" s="6" t="str">
        <f>+IF(C1548="","",LOOKUP(C1548,بيانات!$A$3:$A$101,بيانات!$B$3:$B$101))</f>
        <v/>
      </c>
      <c r="E1548" s="42"/>
      <c r="F1548" s="6" t="str">
        <f>+IF(E1548="","",LOOKUP(E1548,بيانات!$C$3:$C$6,بيانات!$D$3:D$6))</f>
        <v/>
      </c>
      <c r="G1548" s="43"/>
      <c r="H1548" s="43"/>
      <c r="I1548" s="43"/>
      <c r="J1548" s="43"/>
      <c r="K1548" s="40"/>
    </row>
    <row r="1549" spans="2:11" ht="15.75">
      <c r="B1549" s="60"/>
      <c r="C1549" s="42"/>
      <c r="D1549" s="6" t="str">
        <f>+IF(C1549="","",LOOKUP(C1549,بيانات!$A$3:$A$101,بيانات!$B$3:$B$101))</f>
        <v/>
      </c>
      <c r="E1549" s="42"/>
      <c r="F1549" s="6" t="str">
        <f>+IF(E1549="","",LOOKUP(E1549,بيانات!$C$3:$C$6,بيانات!$D$3:D$6))</f>
        <v/>
      </c>
      <c r="G1549" s="43"/>
      <c r="H1549" s="43"/>
      <c r="I1549" s="43"/>
      <c r="J1549" s="43"/>
      <c r="K1549" s="40"/>
    </row>
    <row r="1550" spans="2:11" ht="15.75">
      <c r="B1550" s="60"/>
      <c r="C1550" s="42"/>
      <c r="D1550" s="6" t="str">
        <f>+IF(C1550="","",LOOKUP(C1550,بيانات!$A$3:$A$101,بيانات!$B$3:$B$101))</f>
        <v/>
      </c>
      <c r="E1550" s="42"/>
      <c r="F1550" s="6" t="str">
        <f>+IF(E1550="","",LOOKUP(E1550,بيانات!$C$3:$C$6,بيانات!$D$3:D$6))</f>
        <v/>
      </c>
      <c r="G1550" s="43"/>
      <c r="H1550" s="43"/>
      <c r="I1550" s="43"/>
      <c r="J1550" s="43"/>
      <c r="K1550" s="40"/>
    </row>
    <row r="1551" spans="2:11" ht="15.75">
      <c r="B1551" s="60"/>
      <c r="C1551" s="42"/>
      <c r="D1551" s="6" t="str">
        <f>+IF(C1551="","",LOOKUP(C1551,بيانات!$A$3:$A$101,بيانات!$B$3:$B$101))</f>
        <v/>
      </c>
      <c r="E1551" s="42"/>
      <c r="F1551" s="6" t="str">
        <f>+IF(E1551="","",LOOKUP(E1551,بيانات!$C$3:$C$6,بيانات!$D$3:D$6))</f>
        <v/>
      </c>
      <c r="G1551" s="43"/>
      <c r="H1551" s="43"/>
      <c r="I1551" s="43"/>
      <c r="J1551" s="43"/>
      <c r="K1551" s="40"/>
    </row>
    <row r="1552" spans="2:11" ht="15.75">
      <c r="B1552" s="60"/>
      <c r="C1552" s="42"/>
      <c r="D1552" s="6" t="str">
        <f>+IF(C1552="","",LOOKUP(C1552,بيانات!$A$3:$A$101,بيانات!$B$3:$B$101))</f>
        <v/>
      </c>
      <c r="E1552" s="42"/>
      <c r="F1552" s="6" t="str">
        <f>+IF(E1552="","",LOOKUP(E1552,بيانات!$C$3:$C$6,بيانات!$D$3:D$6))</f>
        <v/>
      </c>
      <c r="G1552" s="43"/>
      <c r="H1552" s="43"/>
      <c r="I1552" s="43"/>
      <c r="J1552" s="43"/>
      <c r="K1552" s="40"/>
    </row>
    <row r="1553" spans="2:11" ht="15.75">
      <c r="B1553" s="60"/>
      <c r="C1553" s="42"/>
      <c r="D1553" s="6" t="str">
        <f>+IF(C1553="","",LOOKUP(C1553,بيانات!$A$3:$A$101,بيانات!$B$3:$B$101))</f>
        <v/>
      </c>
      <c r="E1553" s="42"/>
      <c r="F1553" s="6" t="str">
        <f>+IF(E1553="","",LOOKUP(E1553,بيانات!$C$3:$C$6,بيانات!$D$3:D$6))</f>
        <v/>
      </c>
      <c r="G1553" s="43"/>
      <c r="H1553" s="43"/>
      <c r="I1553" s="43"/>
      <c r="J1553" s="43"/>
      <c r="K1553" s="40"/>
    </row>
    <row r="1554" spans="2:11" ht="15.75">
      <c r="B1554" s="60"/>
      <c r="C1554" s="42"/>
      <c r="D1554" s="6" t="str">
        <f>+IF(C1554="","",LOOKUP(C1554,بيانات!$A$3:$A$101,بيانات!$B$3:$B$101))</f>
        <v/>
      </c>
      <c r="E1554" s="42"/>
      <c r="F1554" s="6" t="str">
        <f>+IF(E1554="","",LOOKUP(E1554,بيانات!$C$3:$C$6,بيانات!$D$3:D$6))</f>
        <v/>
      </c>
      <c r="G1554" s="43"/>
      <c r="H1554" s="43"/>
      <c r="I1554" s="43"/>
      <c r="J1554" s="43"/>
      <c r="K1554" s="40"/>
    </row>
    <row r="1555" spans="2:11" ht="15.75">
      <c r="B1555" s="60"/>
      <c r="C1555" s="42"/>
      <c r="D1555" s="6" t="str">
        <f>+IF(C1555="","",LOOKUP(C1555,بيانات!$A$3:$A$101,بيانات!$B$3:$B$101))</f>
        <v/>
      </c>
      <c r="E1555" s="42"/>
      <c r="F1555" s="6" t="str">
        <f>+IF(E1555="","",LOOKUP(E1555,بيانات!$C$3:$C$6,بيانات!$D$3:D$6))</f>
        <v/>
      </c>
      <c r="G1555" s="43"/>
      <c r="H1555" s="43"/>
      <c r="I1555" s="43"/>
      <c r="J1555" s="43"/>
      <c r="K1555" s="40"/>
    </row>
    <row r="1556" spans="2:11" ht="15.75">
      <c r="B1556" s="60"/>
      <c r="C1556" s="42"/>
      <c r="D1556" s="6" t="str">
        <f>+IF(C1556="","",LOOKUP(C1556,بيانات!$A$3:$A$101,بيانات!$B$3:$B$101))</f>
        <v/>
      </c>
      <c r="E1556" s="42"/>
      <c r="F1556" s="6" t="str">
        <f>+IF(E1556="","",LOOKUP(E1556,بيانات!$C$3:$C$6,بيانات!$D$3:D$6))</f>
        <v/>
      </c>
      <c r="G1556" s="43"/>
      <c r="H1556" s="43"/>
      <c r="I1556" s="43"/>
      <c r="J1556" s="43"/>
      <c r="K1556" s="40"/>
    </row>
    <row r="1557" spans="2:11" ht="15.75">
      <c r="B1557" s="60"/>
      <c r="C1557" s="42"/>
      <c r="D1557" s="6" t="str">
        <f>+IF(C1557="","",LOOKUP(C1557,بيانات!$A$3:$A$101,بيانات!$B$3:$B$101))</f>
        <v/>
      </c>
      <c r="E1557" s="42"/>
      <c r="F1557" s="6" t="str">
        <f>+IF(E1557="","",LOOKUP(E1557,بيانات!$C$3:$C$6,بيانات!$D$3:D$6))</f>
        <v/>
      </c>
      <c r="G1557" s="43"/>
      <c r="H1557" s="43"/>
      <c r="I1557" s="43"/>
      <c r="J1557" s="43"/>
      <c r="K1557" s="40"/>
    </row>
    <row r="1558" spans="2:11" ht="15.75">
      <c r="B1558" s="60"/>
      <c r="C1558" s="42"/>
      <c r="D1558" s="6" t="str">
        <f>+IF(C1558="","",LOOKUP(C1558,بيانات!$A$3:$A$101,بيانات!$B$3:$B$101))</f>
        <v/>
      </c>
      <c r="E1558" s="42"/>
      <c r="F1558" s="6" t="str">
        <f>+IF(E1558="","",LOOKUP(E1558,بيانات!$C$3:$C$6,بيانات!$D$3:D$6))</f>
        <v/>
      </c>
      <c r="G1558" s="43"/>
      <c r="H1558" s="43"/>
      <c r="I1558" s="43"/>
      <c r="J1558" s="43"/>
      <c r="K1558" s="40"/>
    </row>
    <row r="1559" spans="2:11" ht="15.75">
      <c r="B1559" s="60"/>
      <c r="C1559" s="42"/>
      <c r="D1559" s="6" t="str">
        <f>+IF(C1559="","",LOOKUP(C1559,بيانات!$A$3:$A$101,بيانات!$B$3:$B$101))</f>
        <v/>
      </c>
      <c r="E1559" s="42"/>
      <c r="F1559" s="6" t="str">
        <f>+IF(E1559="","",LOOKUP(E1559,بيانات!$C$3:$C$6,بيانات!$D$3:D$6))</f>
        <v/>
      </c>
      <c r="G1559" s="43"/>
      <c r="H1559" s="43"/>
      <c r="I1559" s="43"/>
      <c r="J1559" s="43"/>
      <c r="K1559" s="40"/>
    </row>
    <row r="1560" spans="2:11" ht="15.75">
      <c r="B1560" s="60"/>
      <c r="C1560" s="42"/>
      <c r="D1560" s="6" t="str">
        <f>+IF(C1560="","",LOOKUP(C1560,بيانات!$A$3:$A$101,بيانات!$B$3:$B$101))</f>
        <v/>
      </c>
      <c r="E1560" s="42"/>
      <c r="F1560" s="6" t="str">
        <f>+IF(E1560="","",LOOKUP(E1560,بيانات!$C$3:$C$6,بيانات!$D$3:D$6))</f>
        <v/>
      </c>
      <c r="G1560" s="43"/>
      <c r="H1560" s="43"/>
      <c r="I1560" s="43"/>
      <c r="J1560" s="43"/>
      <c r="K1560" s="40"/>
    </row>
    <row r="1561" spans="2:11" ht="15.75">
      <c r="B1561" s="60"/>
      <c r="C1561" s="42"/>
      <c r="D1561" s="6" t="str">
        <f>+IF(C1561="","",LOOKUP(C1561,بيانات!$A$3:$A$101,بيانات!$B$3:$B$101))</f>
        <v/>
      </c>
      <c r="E1561" s="42"/>
      <c r="F1561" s="6" t="str">
        <f>+IF(E1561="","",LOOKUP(E1561,بيانات!$C$3:$C$6,بيانات!$D$3:D$6))</f>
        <v/>
      </c>
      <c r="G1561" s="43"/>
      <c r="H1561" s="43"/>
      <c r="I1561" s="43"/>
      <c r="J1561" s="43"/>
      <c r="K1561" s="40"/>
    </row>
    <row r="1562" spans="2:11" ht="15.75">
      <c r="B1562" s="60"/>
      <c r="C1562" s="42"/>
      <c r="D1562" s="6" t="str">
        <f>+IF(C1562="","",LOOKUP(C1562,بيانات!$A$3:$A$101,بيانات!$B$3:$B$101))</f>
        <v/>
      </c>
      <c r="E1562" s="42"/>
      <c r="F1562" s="6" t="str">
        <f>+IF(E1562="","",LOOKUP(E1562,بيانات!$C$3:$C$6,بيانات!$D$3:D$6))</f>
        <v/>
      </c>
      <c r="G1562" s="43"/>
      <c r="H1562" s="43"/>
      <c r="I1562" s="43"/>
      <c r="J1562" s="43"/>
      <c r="K1562" s="40"/>
    </row>
    <row r="1563" spans="2:11" ht="15.75">
      <c r="B1563" s="60"/>
      <c r="C1563" s="42"/>
      <c r="D1563" s="6" t="str">
        <f>+IF(C1563="","",LOOKUP(C1563,بيانات!$A$3:$A$101,بيانات!$B$3:$B$101))</f>
        <v/>
      </c>
      <c r="E1563" s="42"/>
      <c r="F1563" s="6" t="str">
        <f>+IF(E1563="","",LOOKUP(E1563,بيانات!$C$3:$C$6,بيانات!$D$3:D$6))</f>
        <v/>
      </c>
      <c r="G1563" s="43"/>
      <c r="H1563" s="43"/>
      <c r="I1563" s="43"/>
      <c r="J1563" s="43"/>
      <c r="K1563" s="40"/>
    </row>
    <row r="1564" spans="2:11" ht="15.75">
      <c r="B1564" s="60"/>
      <c r="C1564" s="42"/>
      <c r="D1564" s="6" t="str">
        <f>+IF(C1564="","",LOOKUP(C1564,بيانات!$A$3:$A$101,بيانات!$B$3:$B$101))</f>
        <v/>
      </c>
      <c r="E1564" s="42"/>
      <c r="F1564" s="6" t="str">
        <f>+IF(E1564="","",LOOKUP(E1564,بيانات!$C$3:$C$6,بيانات!$D$3:D$6))</f>
        <v/>
      </c>
      <c r="G1564" s="43"/>
      <c r="H1564" s="43"/>
      <c r="I1564" s="43"/>
      <c r="J1564" s="43"/>
      <c r="K1564" s="40"/>
    </row>
    <row r="1565" spans="2:11" ht="15.75">
      <c r="B1565" s="60"/>
      <c r="C1565" s="42"/>
      <c r="D1565" s="6" t="str">
        <f>+IF(C1565="","",LOOKUP(C1565,بيانات!$A$3:$A$101,بيانات!$B$3:$B$101))</f>
        <v/>
      </c>
      <c r="E1565" s="42"/>
      <c r="F1565" s="6" t="str">
        <f>+IF(E1565="","",LOOKUP(E1565,بيانات!$C$3:$C$6,بيانات!$D$3:D$6))</f>
        <v/>
      </c>
      <c r="G1565" s="43"/>
      <c r="H1565" s="43"/>
      <c r="I1565" s="43"/>
      <c r="J1565" s="43"/>
      <c r="K1565" s="40"/>
    </row>
    <row r="1566" spans="2:11" ht="15.75">
      <c r="B1566" s="60"/>
      <c r="C1566" s="42"/>
      <c r="D1566" s="6" t="str">
        <f>+IF(C1566="","",LOOKUP(C1566,بيانات!$A$3:$A$101,بيانات!$B$3:$B$101))</f>
        <v/>
      </c>
      <c r="E1566" s="42"/>
      <c r="F1566" s="6" t="str">
        <f>+IF(E1566="","",LOOKUP(E1566,بيانات!$C$3:$C$6,بيانات!$D$3:D$6))</f>
        <v/>
      </c>
      <c r="G1566" s="43"/>
      <c r="H1566" s="43"/>
      <c r="I1566" s="43"/>
      <c r="J1566" s="43"/>
      <c r="K1566" s="40"/>
    </row>
    <row r="1567" spans="2:11" ht="15.75">
      <c r="B1567" s="60"/>
      <c r="C1567" s="42"/>
      <c r="D1567" s="6" t="str">
        <f>+IF(C1567="","",LOOKUP(C1567,بيانات!$A$3:$A$101,بيانات!$B$3:$B$101))</f>
        <v/>
      </c>
      <c r="E1567" s="42"/>
      <c r="F1567" s="6" t="str">
        <f>+IF(E1567="","",LOOKUP(E1567,بيانات!$C$3:$C$6,بيانات!$D$3:D$6))</f>
        <v/>
      </c>
      <c r="G1567" s="43"/>
      <c r="H1567" s="43"/>
      <c r="I1567" s="43"/>
      <c r="J1567" s="43"/>
      <c r="K1567" s="40"/>
    </row>
    <row r="1568" spans="2:11" ht="15.75">
      <c r="B1568" s="60"/>
      <c r="C1568" s="42"/>
      <c r="D1568" s="6" t="str">
        <f>+IF(C1568="","",LOOKUP(C1568,بيانات!$A$3:$A$101,بيانات!$B$3:$B$101))</f>
        <v/>
      </c>
      <c r="E1568" s="42"/>
      <c r="F1568" s="6" t="str">
        <f>+IF(E1568="","",LOOKUP(E1568,بيانات!$C$3:$C$6,بيانات!$D$3:D$6))</f>
        <v/>
      </c>
      <c r="G1568" s="43"/>
      <c r="H1568" s="43"/>
      <c r="I1568" s="43"/>
      <c r="J1568" s="43"/>
      <c r="K1568" s="40"/>
    </row>
    <row r="1569" spans="2:11" ht="15.75">
      <c r="B1569" s="60"/>
      <c r="C1569" s="42"/>
      <c r="D1569" s="6" t="str">
        <f>+IF(C1569="","",LOOKUP(C1569,بيانات!$A$3:$A$101,بيانات!$B$3:$B$101))</f>
        <v/>
      </c>
      <c r="E1569" s="42"/>
      <c r="F1569" s="6" t="str">
        <f>+IF(E1569="","",LOOKUP(E1569,بيانات!$C$3:$C$6,بيانات!$D$3:D$6))</f>
        <v/>
      </c>
      <c r="G1569" s="43"/>
      <c r="H1569" s="43"/>
      <c r="I1569" s="43"/>
      <c r="J1569" s="43"/>
      <c r="K1569" s="40"/>
    </row>
    <row r="1570" spans="2:11" ht="15.75">
      <c r="B1570" s="60"/>
      <c r="C1570" s="42"/>
      <c r="D1570" s="6" t="str">
        <f>+IF(C1570="","",LOOKUP(C1570,بيانات!$A$3:$A$101,بيانات!$B$3:$B$101))</f>
        <v/>
      </c>
      <c r="E1570" s="42"/>
      <c r="F1570" s="6" t="str">
        <f>+IF(E1570="","",LOOKUP(E1570,بيانات!$C$3:$C$6,بيانات!$D$3:D$6))</f>
        <v/>
      </c>
      <c r="G1570" s="43"/>
      <c r="H1570" s="43"/>
      <c r="I1570" s="43"/>
      <c r="J1570" s="43"/>
      <c r="K1570" s="40"/>
    </row>
    <row r="1571" spans="2:11" ht="15.75">
      <c r="B1571" s="60"/>
      <c r="C1571" s="42"/>
      <c r="D1571" s="6" t="str">
        <f>+IF(C1571="","",LOOKUP(C1571,بيانات!$A$3:$A$101,بيانات!$B$3:$B$101))</f>
        <v/>
      </c>
      <c r="E1571" s="42"/>
      <c r="F1571" s="6" t="str">
        <f>+IF(E1571="","",LOOKUP(E1571,بيانات!$C$3:$C$6,بيانات!$D$3:D$6))</f>
        <v/>
      </c>
      <c r="G1571" s="43"/>
      <c r="H1571" s="43"/>
      <c r="I1571" s="43"/>
      <c r="J1571" s="43"/>
      <c r="K1571" s="40"/>
    </row>
    <row r="1572" spans="2:11" ht="15.75">
      <c r="B1572" s="60"/>
      <c r="C1572" s="42"/>
      <c r="D1572" s="6" t="str">
        <f>+IF(C1572="","",LOOKUP(C1572,بيانات!$A$3:$A$101,بيانات!$B$3:$B$101))</f>
        <v/>
      </c>
      <c r="E1572" s="42"/>
      <c r="F1572" s="6" t="str">
        <f>+IF(E1572="","",LOOKUP(E1572,بيانات!$C$3:$C$6,بيانات!$D$3:D$6))</f>
        <v/>
      </c>
      <c r="G1572" s="43"/>
      <c r="H1572" s="43"/>
      <c r="I1572" s="43"/>
      <c r="J1572" s="43"/>
      <c r="K1572" s="40"/>
    </row>
    <row r="1573" spans="2:11" ht="15.75">
      <c r="B1573" s="60"/>
      <c r="C1573" s="42"/>
      <c r="D1573" s="6" t="str">
        <f>+IF(C1573="","",LOOKUP(C1573,بيانات!$A$3:$A$101,بيانات!$B$3:$B$101))</f>
        <v/>
      </c>
      <c r="E1573" s="42"/>
      <c r="F1573" s="6" t="str">
        <f>+IF(E1573="","",LOOKUP(E1573,بيانات!$C$3:$C$6,بيانات!$D$3:D$6))</f>
        <v/>
      </c>
      <c r="G1573" s="43"/>
      <c r="H1573" s="43"/>
      <c r="I1573" s="43"/>
      <c r="J1573" s="43"/>
      <c r="K1573" s="40"/>
    </row>
    <row r="1574" spans="2:11" ht="15.75">
      <c r="B1574" s="60"/>
      <c r="C1574" s="42"/>
      <c r="D1574" s="6" t="str">
        <f>+IF(C1574="","",LOOKUP(C1574,بيانات!$A$3:$A$101,بيانات!$B$3:$B$101))</f>
        <v/>
      </c>
      <c r="E1574" s="42"/>
      <c r="F1574" s="6" t="str">
        <f>+IF(E1574="","",LOOKUP(E1574,بيانات!$C$3:$C$6,بيانات!$D$3:D$6))</f>
        <v/>
      </c>
      <c r="G1574" s="43"/>
      <c r="H1574" s="43"/>
      <c r="I1574" s="43"/>
      <c r="J1574" s="43"/>
      <c r="K1574" s="40"/>
    </row>
    <row r="1575" spans="2:11" ht="15.75">
      <c r="B1575" s="60"/>
      <c r="C1575" s="42"/>
      <c r="D1575" s="6" t="str">
        <f>+IF(C1575="","",LOOKUP(C1575,بيانات!$A$3:$A$101,بيانات!$B$3:$B$101))</f>
        <v/>
      </c>
      <c r="E1575" s="42"/>
      <c r="F1575" s="6" t="str">
        <f>+IF(E1575="","",LOOKUP(E1575,بيانات!$C$3:$C$6,بيانات!$D$3:D$6))</f>
        <v/>
      </c>
      <c r="G1575" s="43"/>
      <c r="H1575" s="43"/>
      <c r="I1575" s="43"/>
      <c r="J1575" s="43"/>
      <c r="K1575" s="40"/>
    </row>
    <row r="1576" spans="2:11" ht="15.75">
      <c r="B1576" s="60"/>
      <c r="C1576" s="42"/>
      <c r="D1576" s="6" t="str">
        <f>+IF(C1576="","",LOOKUP(C1576,بيانات!$A$3:$A$101,بيانات!$B$3:$B$101))</f>
        <v/>
      </c>
      <c r="E1576" s="42"/>
      <c r="F1576" s="6" t="str">
        <f>+IF(E1576="","",LOOKUP(E1576,بيانات!$C$3:$C$6,بيانات!$D$3:D$6))</f>
        <v/>
      </c>
      <c r="G1576" s="43"/>
      <c r="H1576" s="43"/>
      <c r="I1576" s="43"/>
      <c r="J1576" s="43"/>
      <c r="K1576" s="40"/>
    </row>
    <row r="1577" spans="2:11" ht="15.75">
      <c r="B1577" s="60"/>
      <c r="C1577" s="42"/>
      <c r="D1577" s="6" t="str">
        <f>+IF(C1577="","",LOOKUP(C1577,بيانات!$A$3:$A$101,بيانات!$B$3:$B$101))</f>
        <v/>
      </c>
      <c r="E1577" s="42"/>
      <c r="F1577" s="6" t="str">
        <f>+IF(E1577="","",LOOKUP(E1577,بيانات!$C$3:$C$6,بيانات!$D$3:D$6))</f>
        <v/>
      </c>
      <c r="G1577" s="43"/>
      <c r="H1577" s="43"/>
      <c r="I1577" s="43"/>
      <c r="J1577" s="43"/>
      <c r="K1577" s="40"/>
    </row>
    <row r="1578" spans="2:11" ht="15.75">
      <c r="B1578" s="60"/>
      <c r="C1578" s="42"/>
      <c r="D1578" s="6" t="str">
        <f>+IF(C1578="","",LOOKUP(C1578,بيانات!$A$3:$A$101,بيانات!$B$3:$B$101))</f>
        <v/>
      </c>
      <c r="E1578" s="42"/>
      <c r="F1578" s="6" t="str">
        <f>+IF(E1578="","",LOOKUP(E1578,بيانات!$C$3:$C$6,بيانات!$D$3:D$6))</f>
        <v/>
      </c>
      <c r="G1578" s="43"/>
      <c r="H1578" s="43"/>
      <c r="I1578" s="43"/>
      <c r="J1578" s="43"/>
      <c r="K1578" s="40"/>
    </row>
    <row r="1579" spans="2:11" ht="15.75">
      <c r="B1579" s="60"/>
      <c r="C1579" s="42"/>
      <c r="D1579" s="6" t="str">
        <f>+IF(C1579="","",LOOKUP(C1579,بيانات!$A$3:$A$101,بيانات!$B$3:$B$101))</f>
        <v/>
      </c>
      <c r="E1579" s="42"/>
      <c r="F1579" s="6" t="str">
        <f>+IF(E1579="","",LOOKUP(E1579,بيانات!$C$3:$C$6,بيانات!$D$3:D$6))</f>
        <v/>
      </c>
      <c r="G1579" s="43"/>
      <c r="H1579" s="43"/>
      <c r="I1579" s="43"/>
      <c r="J1579" s="43"/>
      <c r="K1579" s="40"/>
    </row>
    <row r="1580" spans="2:11" ht="15.75">
      <c r="B1580" s="60"/>
      <c r="C1580" s="42"/>
      <c r="D1580" s="6" t="str">
        <f>+IF(C1580="","",LOOKUP(C1580,بيانات!$A$3:$A$101,بيانات!$B$3:$B$101))</f>
        <v/>
      </c>
      <c r="E1580" s="42"/>
      <c r="F1580" s="6" t="str">
        <f>+IF(E1580="","",LOOKUP(E1580,بيانات!$C$3:$C$6,بيانات!$D$3:D$6))</f>
        <v/>
      </c>
      <c r="G1580" s="43"/>
      <c r="H1580" s="43"/>
      <c r="I1580" s="43"/>
      <c r="J1580" s="43"/>
      <c r="K1580" s="40"/>
    </row>
    <row r="1581" spans="2:11" ht="15.75">
      <c r="B1581" s="60"/>
      <c r="C1581" s="42"/>
      <c r="D1581" s="6" t="str">
        <f>+IF(C1581="","",LOOKUP(C1581,بيانات!$A$3:$A$101,بيانات!$B$3:$B$101))</f>
        <v/>
      </c>
      <c r="E1581" s="42"/>
      <c r="F1581" s="6" t="str">
        <f>+IF(E1581="","",LOOKUP(E1581,بيانات!$C$3:$C$6,بيانات!$D$3:D$6))</f>
        <v/>
      </c>
      <c r="G1581" s="43"/>
      <c r="H1581" s="43"/>
      <c r="I1581" s="43"/>
      <c r="J1581" s="43"/>
      <c r="K1581" s="40"/>
    </row>
    <row r="1582" spans="2:11" ht="15.75">
      <c r="B1582" s="60"/>
      <c r="C1582" s="42"/>
      <c r="D1582" s="6" t="str">
        <f>+IF(C1582="","",LOOKUP(C1582,بيانات!$A$3:$A$101,بيانات!$B$3:$B$101))</f>
        <v/>
      </c>
      <c r="E1582" s="42"/>
      <c r="F1582" s="6" t="str">
        <f>+IF(E1582="","",LOOKUP(E1582,بيانات!$C$3:$C$6,بيانات!$D$3:D$6))</f>
        <v/>
      </c>
      <c r="G1582" s="43"/>
      <c r="H1582" s="43"/>
      <c r="I1582" s="43"/>
      <c r="J1582" s="43"/>
      <c r="K1582" s="40"/>
    </row>
    <row r="1583" spans="2:11" ht="15.75">
      <c r="B1583" s="60"/>
      <c r="C1583" s="42"/>
      <c r="D1583" s="6" t="str">
        <f>+IF(C1583="","",LOOKUP(C1583,بيانات!$A$3:$A$101,بيانات!$B$3:$B$101))</f>
        <v/>
      </c>
      <c r="E1583" s="42"/>
      <c r="F1583" s="6" t="str">
        <f>+IF(E1583="","",LOOKUP(E1583,بيانات!$C$3:$C$6,بيانات!$D$3:D$6))</f>
        <v/>
      </c>
      <c r="G1583" s="43"/>
      <c r="H1583" s="43"/>
      <c r="I1583" s="43"/>
      <c r="J1583" s="43"/>
      <c r="K1583" s="40"/>
    </row>
    <row r="1584" spans="2:11" ht="15.75">
      <c r="B1584" s="60"/>
      <c r="C1584" s="42"/>
      <c r="D1584" s="6" t="str">
        <f>+IF(C1584="","",LOOKUP(C1584,بيانات!$A$3:$A$101,بيانات!$B$3:$B$101))</f>
        <v/>
      </c>
      <c r="E1584" s="42"/>
      <c r="F1584" s="6" t="str">
        <f>+IF(E1584="","",LOOKUP(E1584,بيانات!$C$3:$C$6,بيانات!$D$3:D$6))</f>
        <v/>
      </c>
      <c r="G1584" s="43"/>
      <c r="H1584" s="43"/>
      <c r="I1584" s="43"/>
      <c r="J1584" s="43"/>
      <c r="K1584" s="40"/>
    </row>
    <row r="1585" spans="2:11" ht="15.75">
      <c r="B1585" s="60"/>
      <c r="C1585" s="42"/>
      <c r="D1585" s="6" t="str">
        <f>+IF(C1585="","",LOOKUP(C1585,بيانات!$A$3:$A$101,بيانات!$B$3:$B$101))</f>
        <v/>
      </c>
      <c r="E1585" s="42"/>
      <c r="F1585" s="6" t="str">
        <f>+IF(E1585="","",LOOKUP(E1585,بيانات!$C$3:$C$6,بيانات!$D$3:D$6))</f>
        <v/>
      </c>
      <c r="G1585" s="43"/>
      <c r="H1585" s="43"/>
      <c r="I1585" s="43"/>
      <c r="J1585" s="43"/>
      <c r="K1585" s="40"/>
    </row>
    <row r="1586" spans="2:11" ht="15.75">
      <c r="B1586" s="60"/>
      <c r="C1586" s="42"/>
      <c r="D1586" s="6" t="str">
        <f>+IF(C1586="","",LOOKUP(C1586,بيانات!$A$3:$A$101,بيانات!$B$3:$B$101))</f>
        <v/>
      </c>
      <c r="E1586" s="42"/>
      <c r="F1586" s="6" t="str">
        <f>+IF(E1586="","",LOOKUP(E1586,بيانات!$C$3:$C$6,بيانات!$D$3:D$6))</f>
        <v/>
      </c>
      <c r="G1586" s="43"/>
      <c r="H1586" s="43"/>
      <c r="I1586" s="43"/>
      <c r="J1586" s="43"/>
      <c r="K1586" s="40"/>
    </row>
    <row r="1587" spans="2:11" ht="15.75">
      <c r="B1587" s="60"/>
      <c r="C1587" s="42"/>
      <c r="D1587" s="6" t="str">
        <f>+IF(C1587="","",LOOKUP(C1587,بيانات!$A$3:$A$101,بيانات!$B$3:$B$101))</f>
        <v/>
      </c>
      <c r="E1587" s="42"/>
      <c r="F1587" s="6" t="str">
        <f>+IF(E1587="","",LOOKUP(E1587,بيانات!$C$3:$C$6,بيانات!$D$3:D$6))</f>
        <v/>
      </c>
      <c r="G1587" s="43"/>
      <c r="H1587" s="43"/>
      <c r="I1587" s="43"/>
      <c r="J1587" s="43"/>
      <c r="K1587" s="40"/>
    </row>
    <row r="1588" spans="2:11" ht="15.75">
      <c r="B1588" s="60"/>
      <c r="C1588" s="42"/>
      <c r="D1588" s="6" t="str">
        <f>+IF(C1588="","",LOOKUP(C1588,بيانات!$A$3:$A$101,بيانات!$B$3:$B$101))</f>
        <v/>
      </c>
      <c r="E1588" s="42"/>
      <c r="F1588" s="6" t="str">
        <f>+IF(E1588="","",LOOKUP(E1588,بيانات!$C$3:$C$6,بيانات!$D$3:D$6))</f>
        <v/>
      </c>
      <c r="G1588" s="43"/>
      <c r="H1588" s="43"/>
      <c r="I1588" s="43"/>
      <c r="J1588" s="43"/>
      <c r="K1588" s="40"/>
    </row>
    <row r="1589" spans="2:11" ht="15.75">
      <c r="B1589" s="60"/>
      <c r="C1589" s="42"/>
      <c r="D1589" s="6" t="str">
        <f>+IF(C1589="","",LOOKUP(C1589,بيانات!$A$3:$A$101,بيانات!$B$3:$B$101))</f>
        <v/>
      </c>
      <c r="E1589" s="42"/>
      <c r="F1589" s="6" t="str">
        <f>+IF(E1589="","",LOOKUP(E1589,بيانات!$C$3:$C$6,بيانات!$D$3:D$6))</f>
        <v/>
      </c>
      <c r="G1589" s="43"/>
      <c r="H1589" s="43"/>
      <c r="I1589" s="43"/>
      <c r="J1589" s="43"/>
      <c r="K1589" s="40"/>
    </row>
    <row r="1590" spans="2:11" ht="15.75">
      <c r="B1590" s="60"/>
      <c r="C1590" s="42"/>
      <c r="D1590" s="6" t="str">
        <f>+IF(C1590="","",LOOKUP(C1590,بيانات!$A$3:$A$101,بيانات!$B$3:$B$101))</f>
        <v/>
      </c>
      <c r="E1590" s="42"/>
      <c r="F1590" s="6" t="str">
        <f>+IF(E1590="","",LOOKUP(E1590,بيانات!$C$3:$C$6,بيانات!$D$3:D$6))</f>
        <v/>
      </c>
      <c r="G1590" s="43"/>
      <c r="H1590" s="43"/>
      <c r="I1590" s="43"/>
      <c r="J1590" s="43"/>
      <c r="K1590" s="40"/>
    </row>
    <row r="1591" spans="2:11" ht="15.75">
      <c r="B1591" s="60"/>
      <c r="C1591" s="42"/>
      <c r="D1591" s="6" t="str">
        <f>+IF(C1591="","",LOOKUP(C1591,بيانات!$A$3:$A$101,بيانات!$B$3:$B$101))</f>
        <v/>
      </c>
      <c r="E1591" s="42"/>
      <c r="F1591" s="6" t="str">
        <f>+IF(E1591="","",LOOKUP(E1591,بيانات!$C$3:$C$6,بيانات!$D$3:D$6))</f>
        <v/>
      </c>
      <c r="G1591" s="43"/>
      <c r="H1591" s="43"/>
      <c r="I1591" s="43"/>
      <c r="J1591" s="43"/>
      <c r="K1591" s="40"/>
    </row>
    <row r="1592" spans="2:11" ht="15.75">
      <c r="B1592" s="60"/>
      <c r="C1592" s="42"/>
      <c r="D1592" s="6" t="str">
        <f>+IF(C1592="","",LOOKUP(C1592,بيانات!$A$3:$A$101,بيانات!$B$3:$B$101))</f>
        <v/>
      </c>
      <c r="E1592" s="42"/>
      <c r="F1592" s="6" t="str">
        <f>+IF(E1592="","",LOOKUP(E1592,بيانات!$C$3:$C$6,بيانات!$D$3:D$6))</f>
        <v/>
      </c>
      <c r="G1592" s="43"/>
      <c r="H1592" s="43"/>
      <c r="I1592" s="43"/>
      <c r="J1592" s="43"/>
      <c r="K1592" s="40"/>
    </row>
    <row r="1593" spans="2:11" ht="15.75">
      <c r="B1593" s="60"/>
      <c r="C1593" s="42"/>
      <c r="D1593" s="6" t="str">
        <f>+IF(C1593="","",LOOKUP(C1593,بيانات!$A$3:$A$101,بيانات!$B$3:$B$101))</f>
        <v/>
      </c>
      <c r="E1593" s="42"/>
      <c r="F1593" s="6" t="str">
        <f>+IF(E1593="","",LOOKUP(E1593,بيانات!$C$3:$C$6,بيانات!$D$3:D$6))</f>
        <v/>
      </c>
      <c r="G1593" s="43"/>
      <c r="H1593" s="43"/>
      <c r="I1593" s="43"/>
      <c r="J1593" s="43"/>
      <c r="K1593" s="40"/>
    </row>
    <row r="1594" spans="2:11" ht="15.75">
      <c r="B1594" s="60"/>
      <c r="C1594" s="42"/>
      <c r="D1594" s="6" t="str">
        <f>+IF(C1594="","",LOOKUP(C1594,بيانات!$A$3:$A$101,بيانات!$B$3:$B$101))</f>
        <v/>
      </c>
      <c r="E1594" s="42"/>
      <c r="F1594" s="6" t="str">
        <f>+IF(E1594="","",LOOKUP(E1594,بيانات!$C$3:$C$6,بيانات!$D$3:D$6))</f>
        <v/>
      </c>
      <c r="G1594" s="43"/>
      <c r="H1594" s="43"/>
      <c r="I1594" s="43"/>
      <c r="J1594" s="43"/>
      <c r="K1594" s="40"/>
    </row>
    <row r="1595" spans="2:11" ht="15.75">
      <c r="B1595" s="60"/>
      <c r="C1595" s="42"/>
      <c r="D1595" s="6" t="str">
        <f>+IF(C1595="","",LOOKUP(C1595,بيانات!$A$3:$A$101,بيانات!$B$3:$B$101))</f>
        <v/>
      </c>
      <c r="E1595" s="42"/>
      <c r="F1595" s="6" t="str">
        <f>+IF(E1595="","",LOOKUP(E1595,بيانات!$C$3:$C$6,بيانات!$D$3:D$6))</f>
        <v/>
      </c>
      <c r="G1595" s="43"/>
      <c r="H1595" s="43"/>
      <c r="I1595" s="43"/>
      <c r="J1595" s="43"/>
      <c r="K1595" s="40"/>
    </row>
    <row r="1596" spans="2:11" ht="15.75">
      <c r="B1596" s="60"/>
      <c r="C1596" s="42"/>
      <c r="D1596" s="6" t="str">
        <f>+IF(C1596="","",LOOKUP(C1596,بيانات!$A$3:$A$101,بيانات!$B$3:$B$101))</f>
        <v/>
      </c>
      <c r="E1596" s="42"/>
      <c r="F1596" s="6" t="str">
        <f>+IF(E1596="","",LOOKUP(E1596,بيانات!$C$3:$C$6,بيانات!$D$3:D$6))</f>
        <v/>
      </c>
      <c r="G1596" s="43"/>
      <c r="H1596" s="43"/>
      <c r="I1596" s="43"/>
      <c r="J1596" s="43"/>
      <c r="K1596" s="40"/>
    </row>
    <row r="1597" spans="2:11" ht="15.75">
      <c r="B1597" s="60"/>
      <c r="C1597" s="42"/>
      <c r="D1597" s="6" t="str">
        <f>+IF(C1597="","",LOOKUP(C1597,بيانات!$A$3:$A$101,بيانات!$B$3:$B$101))</f>
        <v/>
      </c>
      <c r="E1597" s="42"/>
      <c r="F1597" s="6" t="str">
        <f>+IF(E1597="","",LOOKUP(E1597,بيانات!$C$3:$C$6,بيانات!$D$3:D$6))</f>
        <v/>
      </c>
      <c r="G1597" s="43"/>
      <c r="H1597" s="43"/>
      <c r="I1597" s="43"/>
      <c r="J1597" s="43"/>
      <c r="K1597" s="40"/>
    </row>
    <row r="1598" spans="2:11" ht="15.75">
      <c r="B1598" s="60"/>
      <c r="C1598" s="42"/>
      <c r="D1598" s="6" t="str">
        <f>+IF(C1598="","",LOOKUP(C1598,بيانات!$A$3:$A$101,بيانات!$B$3:$B$101))</f>
        <v/>
      </c>
      <c r="E1598" s="42"/>
      <c r="F1598" s="6" t="str">
        <f>+IF(E1598="","",LOOKUP(E1598,بيانات!$C$3:$C$6,بيانات!$D$3:D$6))</f>
        <v/>
      </c>
      <c r="G1598" s="43"/>
      <c r="H1598" s="43"/>
      <c r="I1598" s="43"/>
      <c r="J1598" s="43"/>
      <c r="K1598" s="40"/>
    </row>
    <row r="1599" spans="2:11" ht="15.75">
      <c r="B1599" s="60"/>
      <c r="C1599" s="42"/>
      <c r="D1599" s="6" t="str">
        <f>+IF(C1599="","",LOOKUP(C1599,بيانات!$A$3:$A$101,بيانات!$B$3:$B$101))</f>
        <v/>
      </c>
      <c r="E1599" s="42"/>
      <c r="F1599" s="6" t="str">
        <f>+IF(E1599="","",LOOKUP(E1599,بيانات!$C$3:$C$6,بيانات!$D$3:D$6))</f>
        <v/>
      </c>
      <c r="G1599" s="43"/>
      <c r="H1599" s="43"/>
      <c r="I1599" s="43"/>
      <c r="J1599" s="43"/>
      <c r="K1599" s="40"/>
    </row>
    <row r="1600" spans="2:11" ht="15.75">
      <c r="B1600" s="60"/>
      <c r="C1600" s="42"/>
      <c r="D1600" s="6" t="str">
        <f>+IF(C1600="","",LOOKUP(C1600,بيانات!$A$3:$A$101,بيانات!$B$3:$B$101))</f>
        <v/>
      </c>
      <c r="E1600" s="42"/>
      <c r="F1600" s="6" t="str">
        <f>+IF(E1600="","",LOOKUP(E1600,بيانات!$C$3:$C$6,بيانات!$D$3:D$6))</f>
        <v/>
      </c>
      <c r="G1600" s="43"/>
      <c r="H1600" s="43"/>
      <c r="I1600" s="43"/>
      <c r="J1600" s="43"/>
      <c r="K1600" s="40"/>
    </row>
    <row r="1601" spans="2:11" ht="15.75">
      <c r="B1601" s="60"/>
      <c r="C1601" s="42"/>
      <c r="D1601" s="6" t="str">
        <f>+IF(C1601="","",LOOKUP(C1601,بيانات!$A$3:$A$101,بيانات!$B$3:$B$101))</f>
        <v/>
      </c>
      <c r="E1601" s="42"/>
      <c r="F1601" s="6" t="str">
        <f>+IF(E1601="","",LOOKUP(E1601,بيانات!$C$3:$C$6,بيانات!$D$3:D$6))</f>
        <v/>
      </c>
      <c r="G1601" s="43"/>
      <c r="H1601" s="43"/>
      <c r="I1601" s="43"/>
      <c r="J1601" s="43"/>
      <c r="K1601" s="40"/>
    </row>
    <row r="1602" spans="2:11" ht="15.75">
      <c r="B1602" s="60"/>
      <c r="C1602" s="42"/>
      <c r="D1602" s="6" t="str">
        <f>+IF(C1602="","",LOOKUP(C1602,بيانات!$A$3:$A$101,بيانات!$B$3:$B$101))</f>
        <v/>
      </c>
      <c r="E1602" s="42"/>
      <c r="F1602" s="6" t="str">
        <f>+IF(E1602="","",LOOKUP(E1602,بيانات!$C$3:$C$6,بيانات!$D$3:D$6))</f>
        <v/>
      </c>
      <c r="G1602" s="43"/>
      <c r="H1602" s="43"/>
      <c r="I1602" s="43"/>
      <c r="J1602" s="43"/>
      <c r="K1602" s="40"/>
    </row>
    <row r="1603" spans="2:11" ht="15.75">
      <c r="B1603" s="60"/>
      <c r="C1603" s="42"/>
      <c r="D1603" s="6" t="str">
        <f>+IF(C1603="","",LOOKUP(C1603,بيانات!$A$3:$A$101,بيانات!$B$3:$B$101))</f>
        <v/>
      </c>
      <c r="E1603" s="42"/>
      <c r="F1603" s="6" t="str">
        <f>+IF(E1603="","",LOOKUP(E1603,بيانات!$C$3:$C$6,بيانات!$D$3:D$6))</f>
        <v/>
      </c>
      <c r="G1603" s="43"/>
      <c r="H1603" s="43"/>
      <c r="I1603" s="43"/>
      <c r="J1603" s="43"/>
      <c r="K1603" s="40"/>
    </row>
    <row r="1604" spans="2:11" ht="15.75">
      <c r="B1604" s="60"/>
      <c r="C1604" s="42"/>
      <c r="D1604" s="6" t="str">
        <f>+IF(C1604="","",LOOKUP(C1604,بيانات!$A$3:$A$101,بيانات!$B$3:$B$101))</f>
        <v/>
      </c>
      <c r="E1604" s="42"/>
      <c r="F1604" s="6" t="str">
        <f>+IF(E1604="","",LOOKUP(E1604,بيانات!$C$3:$C$6,بيانات!$D$3:D$6))</f>
        <v/>
      </c>
      <c r="G1604" s="43"/>
      <c r="H1604" s="43"/>
      <c r="I1604" s="43"/>
      <c r="J1604" s="43"/>
      <c r="K1604" s="40"/>
    </row>
    <row r="1605" spans="2:11" ht="15.75">
      <c r="B1605" s="60"/>
      <c r="C1605" s="42"/>
      <c r="D1605" s="6" t="str">
        <f>+IF(C1605="","",LOOKUP(C1605,بيانات!$A$3:$A$101,بيانات!$B$3:$B$101))</f>
        <v/>
      </c>
      <c r="E1605" s="42"/>
      <c r="F1605" s="6" t="str">
        <f>+IF(E1605="","",LOOKUP(E1605,بيانات!$C$3:$C$6,بيانات!$D$3:D$6))</f>
        <v/>
      </c>
      <c r="G1605" s="43"/>
      <c r="H1605" s="43"/>
      <c r="I1605" s="43"/>
      <c r="J1605" s="43"/>
      <c r="K1605" s="40"/>
    </row>
    <row r="1606" spans="2:11" ht="15.75">
      <c r="B1606" s="60"/>
      <c r="C1606" s="42"/>
      <c r="D1606" s="6" t="str">
        <f>+IF(C1606="","",LOOKUP(C1606,بيانات!$A$3:$A$101,بيانات!$B$3:$B$101))</f>
        <v/>
      </c>
      <c r="E1606" s="42"/>
      <c r="F1606" s="6" t="str">
        <f>+IF(E1606="","",LOOKUP(E1606,بيانات!$C$3:$C$6,بيانات!$D$3:D$6))</f>
        <v/>
      </c>
      <c r="G1606" s="43"/>
      <c r="H1606" s="43"/>
      <c r="I1606" s="43"/>
      <c r="J1606" s="43"/>
      <c r="K1606" s="40"/>
    </row>
    <row r="1607" spans="2:11" ht="15.75">
      <c r="B1607" s="60"/>
      <c r="C1607" s="42"/>
      <c r="D1607" s="6" t="str">
        <f>+IF(C1607="","",LOOKUP(C1607,بيانات!$A$3:$A$101,بيانات!$B$3:$B$101))</f>
        <v/>
      </c>
      <c r="E1607" s="42"/>
      <c r="F1607" s="6" t="str">
        <f>+IF(E1607="","",LOOKUP(E1607,بيانات!$C$3:$C$6,بيانات!$D$3:D$6))</f>
        <v/>
      </c>
      <c r="G1607" s="43"/>
      <c r="H1607" s="43"/>
      <c r="I1607" s="43"/>
      <c r="J1607" s="43"/>
      <c r="K1607" s="40"/>
    </row>
    <row r="1608" spans="2:11" ht="15.75">
      <c r="B1608" s="60"/>
      <c r="C1608" s="42"/>
      <c r="D1608" s="6" t="str">
        <f>+IF(C1608="","",LOOKUP(C1608,بيانات!$A$3:$A$101,بيانات!$B$3:$B$101))</f>
        <v/>
      </c>
      <c r="E1608" s="42"/>
      <c r="F1608" s="6" t="str">
        <f>+IF(E1608="","",LOOKUP(E1608,بيانات!$C$3:$C$6,بيانات!$D$3:D$6))</f>
        <v/>
      </c>
      <c r="G1608" s="43"/>
      <c r="H1608" s="43"/>
      <c r="I1608" s="43"/>
      <c r="J1608" s="43"/>
      <c r="K1608" s="40"/>
    </row>
    <row r="1609" spans="2:11" ht="15.75">
      <c r="B1609" s="60"/>
      <c r="C1609" s="42"/>
      <c r="D1609" s="6" t="str">
        <f>+IF(C1609="","",LOOKUP(C1609,بيانات!$A$3:$A$101,بيانات!$B$3:$B$101))</f>
        <v/>
      </c>
      <c r="E1609" s="42"/>
      <c r="F1609" s="6" t="str">
        <f>+IF(E1609="","",LOOKUP(E1609,بيانات!$C$3:$C$6,بيانات!$D$3:D$6))</f>
        <v/>
      </c>
      <c r="G1609" s="43"/>
      <c r="H1609" s="43"/>
      <c r="I1609" s="43"/>
      <c r="J1609" s="43"/>
      <c r="K1609" s="40"/>
    </row>
    <row r="1610" spans="2:11" ht="15.75">
      <c r="B1610" s="60"/>
      <c r="C1610" s="42"/>
      <c r="D1610" s="6" t="str">
        <f>+IF(C1610="","",LOOKUP(C1610,بيانات!$A$3:$A$101,بيانات!$B$3:$B$101))</f>
        <v/>
      </c>
      <c r="E1610" s="42"/>
      <c r="F1610" s="6" t="str">
        <f>+IF(E1610="","",LOOKUP(E1610,بيانات!$C$3:$C$6,بيانات!$D$3:D$6))</f>
        <v/>
      </c>
      <c r="G1610" s="43"/>
      <c r="H1610" s="43"/>
      <c r="I1610" s="43"/>
      <c r="J1610" s="43"/>
      <c r="K1610" s="40"/>
    </row>
    <row r="1611" spans="2:11" ht="15.75">
      <c r="B1611" s="60"/>
      <c r="C1611" s="42"/>
      <c r="D1611" s="6" t="str">
        <f>+IF(C1611="","",LOOKUP(C1611,بيانات!$A$3:$A$101,بيانات!$B$3:$B$101))</f>
        <v/>
      </c>
      <c r="E1611" s="42"/>
      <c r="F1611" s="6" t="str">
        <f>+IF(E1611="","",LOOKUP(E1611,بيانات!$C$3:$C$6,بيانات!$D$3:D$6))</f>
        <v/>
      </c>
      <c r="G1611" s="43"/>
      <c r="H1611" s="43"/>
      <c r="I1611" s="43"/>
      <c r="J1611" s="43"/>
      <c r="K1611" s="40"/>
    </row>
    <row r="1612" spans="2:11" ht="15.75">
      <c r="B1612" s="60"/>
      <c r="C1612" s="42"/>
      <c r="D1612" s="6" t="str">
        <f>+IF(C1612="","",LOOKUP(C1612,بيانات!$A$3:$A$101,بيانات!$B$3:$B$101))</f>
        <v/>
      </c>
      <c r="E1612" s="42"/>
      <c r="F1612" s="6" t="str">
        <f>+IF(E1612="","",LOOKUP(E1612,بيانات!$C$3:$C$6,بيانات!$D$3:D$6))</f>
        <v/>
      </c>
      <c r="G1612" s="43"/>
      <c r="H1612" s="43"/>
      <c r="I1612" s="43"/>
      <c r="J1612" s="43"/>
      <c r="K1612" s="40"/>
    </row>
    <row r="1613" spans="2:11" ht="15.75">
      <c r="B1613" s="60"/>
      <c r="C1613" s="42"/>
      <c r="D1613" s="6" t="str">
        <f>+IF(C1613="","",LOOKUP(C1613,بيانات!$A$3:$A$101,بيانات!$B$3:$B$101))</f>
        <v/>
      </c>
      <c r="E1613" s="42"/>
      <c r="F1613" s="6" t="str">
        <f>+IF(E1613="","",LOOKUP(E1613,بيانات!$C$3:$C$6,بيانات!$D$3:D$6))</f>
        <v/>
      </c>
      <c r="G1613" s="43"/>
      <c r="H1613" s="43"/>
      <c r="I1613" s="43"/>
      <c r="J1613" s="43"/>
      <c r="K1613" s="40"/>
    </row>
    <row r="1614" spans="2:11" ht="15.75">
      <c r="B1614" s="60"/>
      <c r="C1614" s="42"/>
      <c r="D1614" s="6" t="str">
        <f>+IF(C1614="","",LOOKUP(C1614,بيانات!$A$3:$A$101,بيانات!$B$3:$B$101))</f>
        <v/>
      </c>
      <c r="E1614" s="42"/>
      <c r="F1614" s="6" t="str">
        <f>+IF(E1614="","",LOOKUP(E1614,بيانات!$C$3:$C$6,بيانات!$D$3:D$6))</f>
        <v/>
      </c>
      <c r="G1614" s="43"/>
      <c r="H1614" s="43"/>
      <c r="I1614" s="43"/>
      <c r="J1614" s="43"/>
      <c r="K1614" s="40"/>
    </row>
    <row r="1615" spans="2:11" ht="15.75">
      <c r="B1615" s="60"/>
      <c r="C1615" s="42"/>
      <c r="D1615" s="6" t="str">
        <f>+IF(C1615="","",LOOKUP(C1615,بيانات!$A$3:$A$101,بيانات!$B$3:$B$101))</f>
        <v/>
      </c>
      <c r="E1615" s="42"/>
      <c r="F1615" s="6" t="str">
        <f>+IF(E1615="","",LOOKUP(E1615,بيانات!$C$3:$C$6,بيانات!$D$3:D$6))</f>
        <v/>
      </c>
      <c r="G1615" s="43"/>
      <c r="H1615" s="43"/>
      <c r="I1615" s="43"/>
      <c r="J1615" s="43"/>
      <c r="K1615" s="40"/>
    </row>
    <row r="1616" spans="2:11" ht="15.75">
      <c r="B1616" s="60"/>
      <c r="C1616" s="42"/>
      <c r="D1616" s="6" t="str">
        <f>+IF(C1616="","",LOOKUP(C1616,بيانات!$A$3:$A$101,بيانات!$B$3:$B$101))</f>
        <v/>
      </c>
      <c r="E1616" s="42"/>
      <c r="F1616" s="6" t="str">
        <f>+IF(E1616="","",LOOKUP(E1616,بيانات!$C$3:$C$6,بيانات!$D$3:D$6))</f>
        <v/>
      </c>
      <c r="G1616" s="43"/>
      <c r="H1616" s="43"/>
      <c r="I1616" s="43"/>
      <c r="J1616" s="43"/>
      <c r="K1616" s="40"/>
    </row>
    <row r="1617" spans="2:11" ht="15.75">
      <c r="B1617" s="60"/>
      <c r="C1617" s="42"/>
      <c r="D1617" s="6" t="str">
        <f>+IF(C1617="","",LOOKUP(C1617,بيانات!$A$3:$A$101,بيانات!$B$3:$B$101))</f>
        <v/>
      </c>
      <c r="E1617" s="42"/>
      <c r="F1617" s="6" t="str">
        <f>+IF(E1617="","",LOOKUP(E1617,بيانات!$C$3:$C$6,بيانات!$D$3:D$6))</f>
        <v/>
      </c>
      <c r="G1617" s="43"/>
      <c r="H1617" s="43"/>
      <c r="I1617" s="43"/>
      <c r="J1617" s="43"/>
      <c r="K1617" s="40"/>
    </row>
    <row r="1618" spans="2:11" ht="15.75">
      <c r="B1618" s="60"/>
      <c r="C1618" s="42"/>
      <c r="D1618" s="6" t="str">
        <f>+IF(C1618="","",LOOKUP(C1618,بيانات!$A$3:$A$101,بيانات!$B$3:$B$101))</f>
        <v/>
      </c>
      <c r="E1618" s="42"/>
      <c r="F1618" s="6" t="str">
        <f>+IF(E1618="","",LOOKUP(E1618,بيانات!$C$3:$C$6,بيانات!$D$3:D$6))</f>
        <v/>
      </c>
      <c r="G1618" s="43"/>
      <c r="H1618" s="43"/>
      <c r="I1618" s="43"/>
      <c r="J1618" s="43"/>
      <c r="K1618" s="40"/>
    </row>
    <row r="1619" spans="2:11" ht="15.75">
      <c r="B1619" s="60"/>
      <c r="C1619" s="42"/>
      <c r="D1619" s="6" t="str">
        <f>+IF(C1619="","",LOOKUP(C1619,بيانات!$A$3:$A$101,بيانات!$B$3:$B$101))</f>
        <v/>
      </c>
      <c r="E1619" s="42"/>
      <c r="F1619" s="6" t="str">
        <f>+IF(E1619="","",LOOKUP(E1619,بيانات!$C$3:$C$6,بيانات!$D$3:D$6))</f>
        <v/>
      </c>
      <c r="G1619" s="43"/>
      <c r="H1619" s="43"/>
      <c r="I1619" s="43"/>
      <c r="J1619" s="43"/>
      <c r="K1619" s="40"/>
    </row>
    <row r="1620" spans="2:11" ht="15.75">
      <c r="B1620" s="60"/>
      <c r="C1620" s="42"/>
      <c r="D1620" s="6" t="str">
        <f>+IF(C1620="","",LOOKUP(C1620,بيانات!$A$3:$A$101,بيانات!$B$3:$B$101))</f>
        <v/>
      </c>
      <c r="E1620" s="42"/>
      <c r="F1620" s="6" t="str">
        <f>+IF(E1620="","",LOOKUP(E1620,بيانات!$C$3:$C$6,بيانات!$D$3:D$6))</f>
        <v/>
      </c>
      <c r="G1620" s="43"/>
      <c r="H1620" s="43"/>
      <c r="I1620" s="43"/>
      <c r="J1620" s="43"/>
      <c r="K1620" s="40"/>
    </row>
    <row r="1621" spans="2:11" ht="15.75">
      <c r="B1621" s="60"/>
      <c r="C1621" s="42"/>
      <c r="D1621" s="6" t="str">
        <f>+IF(C1621="","",LOOKUP(C1621,بيانات!$A$3:$A$101,بيانات!$B$3:$B$101))</f>
        <v/>
      </c>
      <c r="E1621" s="42"/>
      <c r="F1621" s="6" t="str">
        <f>+IF(E1621="","",LOOKUP(E1621,بيانات!$C$3:$C$6,بيانات!$D$3:D$6))</f>
        <v/>
      </c>
      <c r="G1621" s="43"/>
      <c r="H1621" s="43"/>
      <c r="I1621" s="43"/>
      <c r="J1621" s="43"/>
      <c r="K1621" s="40"/>
    </row>
    <row r="1622" spans="2:11" ht="15.75">
      <c r="B1622" s="60"/>
      <c r="C1622" s="42"/>
      <c r="D1622" s="6" t="str">
        <f>+IF(C1622="","",LOOKUP(C1622,بيانات!$A$3:$A$101,بيانات!$B$3:$B$101))</f>
        <v/>
      </c>
      <c r="E1622" s="42"/>
      <c r="F1622" s="6" t="str">
        <f>+IF(E1622="","",LOOKUP(E1622,بيانات!$C$3:$C$6,بيانات!$D$3:D$6))</f>
        <v/>
      </c>
      <c r="G1622" s="43"/>
      <c r="H1622" s="43"/>
      <c r="I1622" s="43"/>
      <c r="J1622" s="43"/>
      <c r="K1622" s="40"/>
    </row>
    <row r="1623" spans="2:11" ht="15.75">
      <c r="B1623" s="60"/>
      <c r="C1623" s="42"/>
      <c r="D1623" s="6" t="str">
        <f>+IF(C1623="","",LOOKUP(C1623,بيانات!$A$3:$A$101,بيانات!$B$3:$B$101))</f>
        <v/>
      </c>
      <c r="E1623" s="42"/>
      <c r="F1623" s="6" t="str">
        <f>+IF(E1623="","",LOOKUP(E1623,بيانات!$C$3:$C$6,بيانات!$D$3:D$6))</f>
        <v/>
      </c>
      <c r="G1623" s="43"/>
      <c r="H1623" s="43"/>
      <c r="I1623" s="43"/>
      <c r="J1623" s="43"/>
      <c r="K1623" s="40"/>
    </row>
    <row r="1624" spans="2:11" ht="15.75">
      <c r="B1624" s="60"/>
      <c r="C1624" s="42"/>
      <c r="D1624" s="6" t="str">
        <f>+IF(C1624="","",LOOKUP(C1624,بيانات!$A$3:$A$101,بيانات!$B$3:$B$101))</f>
        <v/>
      </c>
      <c r="E1624" s="42"/>
      <c r="F1624" s="6" t="str">
        <f>+IF(E1624="","",LOOKUP(E1624,بيانات!$C$3:$C$6,بيانات!$D$3:D$6))</f>
        <v/>
      </c>
      <c r="G1624" s="43"/>
      <c r="H1624" s="43"/>
      <c r="I1624" s="43"/>
      <c r="J1624" s="43"/>
      <c r="K1624" s="40"/>
    </row>
    <row r="1625" spans="2:11" ht="15.75">
      <c r="B1625" s="60"/>
      <c r="C1625" s="42"/>
      <c r="D1625" s="6" t="str">
        <f>+IF(C1625="","",LOOKUP(C1625,بيانات!$A$3:$A$101,بيانات!$B$3:$B$101))</f>
        <v/>
      </c>
      <c r="E1625" s="42"/>
      <c r="F1625" s="6" t="str">
        <f>+IF(E1625="","",LOOKUP(E1625,بيانات!$C$3:$C$6,بيانات!$D$3:D$6))</f>
        <v/>
      </c>
      <c r="G1625" s="43"/>
      <c r="H1625" s="43"/>
      <c r="I1625" s="43"/>
      <c r="J1625" s="43"/>
      <c r="K1625" s="40"/>
    </row>
    <row r="1626" spans="2:11" ht="15.75">
      <c r="B1626" s="60"/>
      <c r="C1626" s="42"/>
      <c r="D1626" s="6" t="str">
        <f>+IF(C1626="","",LOOKUP(C1626,بيانات!$A$3:$A$101,بيانات!$B$3:$B$101))</f>
        <v/>
      </c>
      <c r="E1626" s="42"/>
      <c r="F1626" s="6" t="str">
        <f>+IF(E1626="","",LOOKUP(E1626,بيانات!$C$3:$C$6,بيانات!$D$3:D$6))</f>
        <v/>
      </c>
      <c r="G1626" s="43"/>
      <c r="H1626" s="43"/>
      <c r="I1626" s="43"/>
      <c r="J1626" s="43"/>
      <c r="K1626" s="40"/>
    </row>
    <row r="1627" spans="2:11" ht="15.75">
      <c r="B1627" s="60"/>
      <c r="C1627" s="42"/>
      <c r="D1627" s="6" t="str">
        <f>+IF(C1627="","",LOOKUP(C1627,بيانات!$A$3:$A$101,بيانات!$B$3:$B$101))</f>
        <v/>
      </c>
      <c r="E1627" s="42"/>
      <c r="F1627" s="6" t="str">
        <f>+IF(E1627="","",LOOKUP(E1627,بيانات!$C$3:$C$6,بيانات!$D$3:D$6))</f>
        <v/>
      </c>
      <c r="G1627" s="43"/>
      <c r="H1627" s="43"/>
      <c r="I1627" s="43"/>
      <c r="J1627" s="43"/>
      <c r="K1627" s="40"/>
    </row>
    <row r="1628" spans="2:11" ht="15.75">
      <c r="B1628" s="60"/>
      <c r="C1628" s="42"/>
      <c r="D1628" s="6" t="str">
        <f>+IF(C1628="","",LOOKUP(C1628,بيانات!$A$3:$A$101,بيانات!$B$3:$B$101))</f>
        <v/>
      </c>
      <c r="E1628" s="42"/>
      <c r="F1628" s="6" t="str">
        <f>+IF(E1628="","",LOOKUP(E1628,بيانات!$C$3:$C$6,بيانات!$D$3:D$6))</f>
        <v/>
      </c>
      <c r="G1628" s="43"/>
      <c r="H1628" s="43"/>
      <c r="I1628" s="43"/>
      <c r="J1628" s="43"/>
      <c r="K1628" s="40"/>
    </row>
    <row r="1629" spans="2:11" ht="15.75">
      <c r="B1629" s="60"/>
      <c r="C1629" s="42"/>
      <c r="D1629" s="6" t="str">
        <f>+IF(C1629="","",LOOKUP(C1629,بيانات!$A$3:$A$101,بيانات!$B$3:$B$101))</f>
        <v/>
      </c>
      <c r="E1629" s="42"/>
      <c r="F1629" s="6" t="str">
        <f>+IF(E1629="","",LOOKUP(E1629,بيانات!$C$3:$C$6,بيانات!$D$3:D$6))</f>
        <v/>
      </c>
      <c r="G1629" s="43"/>
      <c r="H1629" s="43"/>
      <c r="I1629" s="43"/>
      <c r="J1629" s="43"/>
      <c r="K1629" s="40"/>
    </row>
    <row r="1630" spans="2:11" ht="15.75">
      <c r="B1630" s="60"/>
      <c r="C1630" s="42"/>
      <c r="D1630" s="6" t="str">
        <f>+IF(C1630="","",LOOKUP(C1630,بيانات!$A$3:$A$101,بيانات!$B$3:$B$101))</f>
        <v/>
      </c>
      <c r="E1630" s="42"/>
      <c r="F1630" s="6" t="str">
        <f>+IF(E1630="","",LOOKUP(E1630,بيانات!$C$3:$C$6,بيانات!$D$3:D$6))</f>
        <v/>
      </c>
      <c r="G1630" s="43"/>
      <c r="H1630" s="43"/>
      <c r="I1630" s="43"/>
      <c r="J1630" s="43"/>
      <c r="K1630" s="40"/>
    </row>
    <row r="1631" spans="2:11" ht="15.75">
      <c r="B1631" s="60"/>
      <c r="C1631" s="42"/>
      <c r="D1631" s="6" t="str">
        <f>+IF(C1631="","",LOOKUP(C1631,بيانات!$A$3:$A$101,بيانات!$B$3:$B$101))</f>
        <v/>
      </c>
      <c r="E1631" s="42"/>
      <c r="F1631" s="6" t="str">
        <f>+IF(E1631="","",LOOKUP(E1631,بيانات!$C$3:$C$6,بيانات!$D$3:D$6))</f>
        <v/>
      </c>
      <c r="G1631" s="43"/>
      <c r="H1631" s="43"/>
      <c r="I1631" s="43"/>
      <c r="J1631" s="43"/>
      <c r="K1631" s="40"/>
    </row>
    <row r="1632" spans="2:11" ht="15.75">
      <c r="B1632" s="60"/>
      <c r="C1632" s="42"/>
      <c r="D1632" s="6" t="str">
        <f>+IF(C1632="","",LOOKUP(C1632,بيانات!$A$3:$A$101,بيانات!$B$3:$B$101))</f>
        <v/>
      </c>
      <c r="E1632" s="42"/>
      <c r="F1632" s="6" t="str">
        <f>+IF(E1632="","",LOOKUP(E1632,بيانات!$C$3:$C$6,بيانات!$D$3:D$6))</f>
        <v/>
      </c>
      <c r="G1632" s="43"/>
      <c r="H1632" s="43"/>
      <c r="I1632" s="43"/>
      <c r="J1632" s="43"/>
      <c r="K1632" s="40"/>
    </row>
    <row r="1633" spans="2:11" ht="15.75">
      <c r="B1633" s="60"/>
      <c r="C1633" s="42"/>
      <c r="D1633" s="6" t="str">
        <f>+IF(C1633="","",LOOKUP(C1633,بيانات!$A$3:$A$101,بيانات!$B$3:$B$101))</f>
        <v/>
      </c>
      <c r="E1633" s="42"/>
      <c r="F1633" s="6" t="str">
        <f>+IF(E1633="","",LOOKUP(E1633,بيانات!$C$3:$C$6,بيانات!$D$3:D$6))</f>
        <v/>
      </c>
      <c r="G1633" s="43"/>
      <c r="H1633" s="43"/>
      <c r="I1633" s="43"/>
      <c r="J1633" s="43"/>
      <c r="K1633" s="40"/>
    </row>
    <row r="1634" spans="2:11" ht="15.75">
      <c r="B1634" s="60"/>
      <c r="C1634" s="42"/>
      <c r="D1634" s="6" t="str">
        <f>+IF(C1634="","",LOOKUP(C1634,بيانات!$A$3:$A$101,بيانات!$B$3:$B$101))</f>
        <v/>
      </c>
      <c r="E1634" s="42"/>
      <c r="F1634" s="6" t="str">
        <f>+IF(E1634="","",LOOKUP(E1634,بيانات!$C$3:$C$6,بيانات!$D$3:D$6))</f>
        <v/>
      </c>
      <c r="G1634" s="43"/>
      <c r="H1634" s="43"/>
      <c r="I1634" s="43"/>
      <c r="J1634" s="43"/>
      <c r="K1634" s="40"/>
    </row>
    <row r="1635" spans="2:11" ht="15.75">
      <c r="B1635" s="60"/>
      <c r="C1635" s="42"/>
      <c r="D1635" s="6" t="str">
        <f>+IF(C1635="","",LOOKUP(C1635,بيانات!$A$3:$A$101,بيانات!$B$3:$B$101))</f>
        <v/>
      </c>
      <c r="E1635" s="42"/>
      <c r="F1635" s="6" t="str">
        <f>+IF(E1635="","",LOOKUP(E1635,بيانات!$C$3:$C$6,بيانات!$D$3:D$6))</f>
        <v/>
      </c>
      <c r="G1635" s="43"/>
      <c r="H1635" s="43"/>
      <c r="I1635" s="43"/>
      <c r="J1635" s="43"/>
      <c r="K1635" s="40"/>
    </row>
    <row r="1636" spans="2:11" ht="15.75">
      <c r="B1636" s="60"/>
      <c r="C1636" s="42"/>
      <c r="D1636" s="6" t="str">
        <f>+IF(C1636="","",LOOKUP(C1636,بيانات!$A$3:$A$101,بيانات!$B$3:$B$101))</f>
        <v/>
      </c>
      <c r="E1636" s="42"/>
      <c r="F1636" s="6" t="str">
        <f>+IF(E1636="","",LOOKUP(E1636,بيانات!$C$3:$C$6,بيانات!$D$3:D$6))</f>
        <v/>
      </c>
      <c r="G1636" s="43"/>
      <c r="H1636" s="43"/>
      <c r="I1636" s="43"/>
      <c r="J1636" s="43"/>
      <c r="K1636" s="40"/>
    </row>
    <row r="1637" spans="2:11" ht="15.75">
      <c r="B1637" s="60"/>
      <c r="C1637" s="42"/>
      <c r="D1637" s="6" t="str">
        <f>+IF(C1637="","",LOOKUP(C1637,بيانات!$A$3:$A$101,بيانات!$B$3:$B$101))</f>
        <v/>
      </c>
      <c r="E1637" s="42"/>
      <c r="F1637" s="6" t="str">
        <f>+IF(E1637="","",LOOKUP(E1637,بيانات!$C$3:$C$6,بيانات!$D$3:D$6))</f>
        <v/>
      </c>
      <c r="G1637" s="43"/>
      <c r="H1637" s="43"/>
      <c r="I1637" s="43"/>
      <c r="J1637" s="43"/>
      <c r="K1637" s="40"/>
    </row>
    <row r="1638" spans="2:11" ht="15.75">
      <c r="B1638" s="60"/>
      <c r="C1638" s="42"/>
      <c r="D1638" s="6" t="str">
        <f>+IF(C1638="","",LOOKUP(C1638,بيانات!$A$3:$A$101,بيانات!$B$3:$B$101))</f>
        <v/>
      </c>
      <c r="E1638" s="42"/>
      <c r="F1638" s="6" t="str">
        <f>+IF(E1638="","",LOOKUP(E1638,بيانات!$C$3:$C$6,بيانات!$D$3:D$6))</f>
        <v/>
      </c>
      <c r="G1638" s="43"/>
      <c r="H1638" s="43"/>
      <c r="I1638" s="43"/>
      <c r="J1638" s="43"/>
      <c r="K1638" s="40"/>
    </row>
    <row r="1639" spans="2:11" ht="15.75">
      <c r="B1639" s="60"/>
      <c r="C1639" s="42"/>
      <c r="D1639" s="6" t="str">
        <f>+IF(C1639="","",LOOKUP(C1639,بيانات!$A$3:$A$101,بيانات!$B$3:$B$101))</f>
        <v/>
      </c>
      <c r="E1639" s="42"/>
      <c r="F1639" s="6" t="str">
        <f>+IF(E1639="","",LOOKUP(E1639,بيانات!$C$3:$C$6,بيانات!$D$3:D$6))</f>
        <v/>
      </c>
      <c r="G1639" s="43"/>
      <c r="H1639" s="43"/>
      <c r="I1639" s="43"/>
      <c r="J1639" s="43"/>
      <c r="K1639" s="40"/>
    </row>
    <row r="1640" spans="2:11" ht="15.75">
      <c r="B1640" s="60"/>
      <c r="C1640" s="42"/>
      <c r="D1640" s="6" t="str">
        <f>+IF(C1640="","",LOOKUP(C1640,بيانات!$A$3:$A$101,بيانات!$B$3:$B$101))</f>
        <v/>
      </c>
      <c r="E1640" s="42"/>
      <c r="F1640" s="6" t="str">
        <f>+IF(E1640="","",LOOKUP(E1640,بيانات!$C$3:$C$6,بيانات!$D$3:D$6))</f>
        <v/>
      </c>
      <c r="G1640" s="43"/>
      <c r="H1640" s="43"/>
      <c r="I1640" s="43"/>
      <c r="J1640" s="43"/>
      <c r="K1640" s="40"/>
    </row>
    <row r="1641" spans="2:11" ht="15.75">
      <c r="B1641" s="60"/>
      <c r="C1641" s="42"/>
      <c r="D1641" s="6" t="str">
        <f>+IF(C1641="","",LOOKUP(C1641,بيانات!$A$3:$A$101,بيانات!$B$3:$B$101))</f>
        <v/>
      </c>
      <c r="E1641" s="42"/>
      <c r="F1641" s="6" t="str">
        <f>+IF(E1641="","",LOOKUP(E1641,بيانات!$C$3:$C$6,بيانات!$D$3:D$6))</f>
        <v/>
      </c>
      <c r="G1641" s="43"/>
      <c r="H1641" s="43"/>
      <c r="I1641" s="43"/>
      <c r="J1641" s="43"/>
      <c r="K1641" s="40"/>
    </row>
    <row r="1642" spans="2:11" ht="15.75">
      <c r="B1642" s="60"/>
      <c r="C1642" s="42"/>
      <c r="D1642" s="6" t="str">
        <f>+IF(C1642="","",LOOKUP(C1642,بيانات!$A$3:$A$101,بيانات!$B$3:$B$101))</f>
        <v/>
      </c>
      <c r="E1642" s="42"/>
      <c r="F1642" s="6" t="str">
        <f>+IF(E1642="","",LOOKUP(E1642,بيانات!$C$3:$C$6,بيانات!$D$3:D$6))</f>
        <v/>
      </c>
      <c r="G1642" s="43"/>
      <c r="H1642" s="43"/>
      <c r="I1642" s="43"/>
      <c r="J1642" s="43"/>
      <c r="K1642" s="40"/>
    </row>
    <row r="1643" spans="2:11" ht="15.75">
      <c r="B1643" s="60"/>
      <c r="C1643" s="42"/>
      <c r="D1643" s="6" t="str">
        <f>+IF(C1643="","",LOOKUP(C1643,بيانات!$A$3:$A$101,بيانات!$B$3:$B$101))</f>
        <v/>
      </c>
      <c r="E1643" s="42"/>
      <c r="F1643" s="6" t="str">
        <f>+IF(E1643="","",LOOKUP(E1643,بيانات!$C$3:$C$6,بيانات!$D$3:D$6))</f>
        <v/>
      </c>
      <c r="G1643" s="43"/>
      <c r="H1643" s="43"/>
      <c r="I1643" s="43"/>
      <c r="J1643" s="43"/>
      <c r="K1643" s="40"/>
    </row>
    <row r="1644" spans="2:11" ht="15.75">
      <c r="B1644" s="60"/>
      <c r="C1644" s="42"/>
      <c r="D1644" s="6" t="str">
        <f>+IF(C1644="","",LOOKUP(C1644,بيانات!$A$3:$A$101,بيانات!$B$3:$B$101))</f>
        <v/>
      </c>
      <c r="E1644" s="42"/>
      <c r="F1644" s="6" t="str">
        <f>+IF(E1644="","",LOOKUP(E1644,بيانات!$C$3:$C$6,بيانات!$D$3:D$6))</f>
        <v/>
      </c>
      <c r="G1644" s="43"/>
      <c r="H1644" s="43"/>
      <c r="I1644" s="43"/>
      <c r="J1644" s="43"/>
      <c r="K1644" s="40"/>
    </row>
    <row r="1645" spans="2:11" ht="15.75">
      <c r="B1645" s="60"/>
      <c r="C1645" s="42"/>
      <c r="D1645" s="6" t="str">
        <f>+IF(C1645="","",LOOKUP(C1645,بيانات!$A$3:$A$101,بيانات!$B$3:$B$101))</f>
        <v/>
      </c>
      <c r="E1645" s="42"/>
      <c r="F1645" s="6" t="str">
        <f>+IF(E1645="","",LOOKUP(E1645,بيانات!$C$3:$C$6,بيانات!$D$3:D$6))</f>
        <v/>
      </c>
      <c r="G1645" s="43"/>
      <c r="H1645" s="43"/>
      <c r="I1645" s="43"/>
      <c r="J1645" s="43"/>
      <c r="K1645" s="40"/>
    </row>
    <row r="1646" spans="2:11" ht="15.75">
      <c r="B1646" s="60"/>
      <c r="C1646" s="42"/>
      <c r="D1646" s="6" t="str">
        <f>+IF(C1646="","",LOOKUP(C1646,بيانات!$A$3:$A$101,بيانات!$B$3:$B$101))</f>
        <v/>
      </c>
      <c r="E1646" s="42"/>
      <c r="F1646" s="6" t="str">
        <f>+IF(E1646="","",LOOKUP(E1646,بيانات!$C$3:$C$6,بيانات!$D$3:D$6))</f>
        <v/>
      </c>
      <c r="G1646" s="43"/>
      <c r="H1646" s="43"/>
      <c r="I1646" s="43"/>
      <c r="J1646" s="43"/>
      <c r="K1646" s="40"/>
    </row>
    <row r="1647" spans="2:11" ht="15.75">
      <c r="B1647" s="60"/>
      <c r="C1647" s="42"/>
      <c r="D1647" s="6" t="str">
        <f>+IF(C1647="","",LOOKUP(C1647,بيانات!$A$3:$A$101,بيانات!$B$3:$B$101))</f>
        <v/>
      </c>
      <c r="E1647" s="42"/>
      <c r="F1647" s="6" t="str">
        <f>+IF(E1647="","",LOOKUP(E1647,بيانات!$C$3:$C$6,بيانات!$D$3:D$6))</f>
        <v/>
      </c>
      <c r="G1647" s="43"/>
      <c r="H1647" s="43"/>
      <c r="I1647" s="43"/>
      <c r="J1647" s="43"/>
      <c r="K1647" s="40"/>
    </row>
    <row r="1648" spans="2:11" ht="15.75">
      <c r="B1648" s="60"/>
      <c r="C1648" s="42"/>
      <c r="D1648" s="6" t="str">
        <f>+IF(C1648="","",LOOKUP(C1648,بيانات!$A$3:$A$101,بيانات!$B$3:$B$101))</f>
        <v/>
      </c>
      <c r="E1648" s="42"/>
      <c r="F1648" s="6" t="str">
        <f>+IF(E1648="","",LOOKUP(E1648,بيانات!$C$3:$C$6,بيانات!$D$3:D$6))</f>
        <v/>
      </c>
      <c r="G1648" s="43"/>
      <c r="H1648" s="43"/>
      <c r="I1648" s="43"/>
      <c r="J1648" s="43"/>
      <c r="K1648" s="40"/>
    </row>
    <row r="1649" spans="2:11" ht="15.75">
      <c r="B1649" s="60"/>
      <c r="C1649" s="42"/>
      <c r="D1649" s="6" t="str">
        <f>+IF(C1649="","",LOOKUP(C1649,بيانات!$A$3:$A$101,بيانات!$B$3:$B$101))</f>
        <v/>
      </c>
      <c r="E1649" s="42"/>
      <c r="F1649" s="6" t="str">
        <f>+IF(E1649="","",LOOKUP(E1649,بيانات!$C$3:$C$6,بيانات!$D$3:D$6))</f>
        <v/>
      </c>
      <c r="G1649" s="43"/>
      <c r="H1649" s="43"/>
      <c r="I1649" s="43"/>
      <c r="J1649" s="43"/>
      <c r="K1649" s="40"/>
    </row>
    <row r="1650" spans="2:11" ht="15.75">
      <c r="B1650" s="60"/>
      <c r="C1650" s="42"/>
      <c r="D1650" s="6" t="str">
        <f>+IF(C1650="","",LOOKUP(C1650,بيانات!$A$3:$A$101,بيانات!$B$3:$B$101))</f>
        <v/>
      </c>
      <c r="E1650" s="42"/>
      <c r="F1650" s="6" t="str">
        <f>+IF(E1650="","",LOOKUP(E1650,بيانات!$C$3:$C$6,بيانات!$D$3:D$6))</f>
        <v/>
      </c>
      <c r="G1650" s="43"/>
      <c r="H1650" s="43"/>
      <c r="I1650" s="43"/>
      <c r="J1650" s="43"/>
      <c r="K1650" s="40"/>
    </row>
    <row r="1651" spans="2:11" ht="15.75">
      <c r="B1651" s="60"/>
      <c r="C1651" s="42"/>
      <c r="D1651" s="6" t="str">
        <f>+IF(C1651="","",LOOKUP(C1651,بيانات!$A$3:$A$101,بيانات!$B$3:$B$101))</f>
        <v/>
      </c>
      <c r="E1651" s="42"/>
      <c r="F1651" s="6" t="str">
        <f>+IF(E1651="","",LOOKUP(E1651,بيانات!$C$3:$C$6,بيانات!$D$3:D$6))</f>
        <v/>
      </c>
      <c r="G1651" s="43"/>
      <c r="H1651" s="43"/>
      <c r="I1651" s="43"/>
      <c r="J1651" s="43"/>
      <c r="K1651" s="40"/>
    </row>
    <row r="1652" spans="2:11" ht="15.75">
      <c r="B1652" s="60"/>
      <c r="C1652" s="42"/>
      <c r="D1652" s="6" t="str">
        <f>+IF(C1652="","",LOOKUP(C1652,بيانات!$A$3:$A$101,بيانات!$B$3:$B$101))</f>
        <v/>
      </c>
      <c r="E1652" s="42"/>
      <c r="F1652" s="6" t="str">
        <f>+IF(E1652="","",LOOKUP(E1652,بيانات!$C$3:$C$6,بيانات!$D$3:D$6))</f>
        <v/>
      </c>
      <c r="G1652" s="43"/>
      <c r="H1652" s="43"/>
      <c r="I1652" s="43"/>
      <c r="J1652" s="43"/>
      <c r="K1652" s="40"/>
    </row>
    <row r="1653" spans="2:11" ht="15.75">
      <c r="B1653" s="60"/>
      <c r="C1653" s="42"/>
      <c r="D1653" s="6" t="str">
        <f>+IF(C1653="","",LOOKUP(C1653,بيانات!$A$3:$A$101,بيانات!$B$3:$B$101))</f>
        <v/>
      </c>
      <c r="E1653" s="42"/>
      <c r="F1653" s="6" t="str">
        <f>+IF(E1653="","",LOOKUP(E1653,بيانات!$C$3:$C$6,بيانات!$D$3:D$6))</f>
        <v/>
      </c>
      <c r="G1653" s="43"/>
      <c r="H1653" s="43"/>
      <c r="I1653" s="43"/>
      <c r="J1653" s="43"/>
      <c r="K1653" s="40"/>
    </row>
    <row r="1654" spans="2:11" ht="15.75">
      <c r="B1654" s="60"/>
      <c r="C1654" s="42"/>
      <c r="D1654" s="6" t="str">
        <f>+IF(C1654="","",LOOKUP(C1654,بيانات!$A$3:$A$101,بيانات!$B$3:$B$101))</f>
        <v/>
      </c>
      <c r="E1654" s="42"/>
      <c r="F1654" s="6" t="str">
        <f>+IF(E1654="","",LOOKUP(E1654,بيانات!$C$3:$C$6,بيانات!$D$3:D$6))</f>
        <v/>
      </c>
      <c r="G1654" s="43"/>
      <c r="H1654" s="43"/>
      <c r="I1654" s="43"/>
      <c r="J1654" s="43"/>
      <c r="K1654" s="40"/>
    </row>
    <row r="1655" spans="2:11" ht="15.75">
      <c r="B1655" s="60"/>
      <c r="C1655" s="42"/>
      <c r="D1655" s="6" t="str">
        <f>+IF(C1655="","",LOOKUP(C1655,بيانات!$A$3:$A$101,بيانات!$B$3:$B$101))</f>
        <v/>
      </c>
      <c r="E1655" s="42"/>
      <c r="F1655" s="6" t="str">
        <f>+IF(E1655="","",LOOKUP(E1655,بيانات!$C$3:$C$6,بيانات!$D$3:D$6))</f>
        <v/>
      </c>
      <c r="G1655" s="43"/>
      <c r="H1655" s="43"/>
      <c r="I1655" s="43"/>
      <c r="J1655" s="43"/>
      <c r="K1655" s="40"/>
    </row>
    <row r="1656" spans="2:11" ht="15.75">
      <c r="B1656" s="60"/>
      <c r="C1656" s="42"/>
      <c r="D1656" s="6" t="str">
        <f>+IF(C1656="","",LOOKUP(C1656,بيانات!$A$3:$A$101,بيانات!$B$3:$B$101))</f>
        <v/>
      </c>
      <c r="E1656" s="42"/>
      <c r="F1656" s="6" t="str">
        <f>+IF(E1656="","",LOOKUP(E1656,بيانات!$C$3:$C$6,بيانات!$D$3:D$6))</f>
        <v/>
      </c>
      <c r="G1656" s="43"/>
      <c r="H1656" s="43"/>
      <c r="I1656" s="43"/>
      <c r="J1656" s="43"/>
      <c r="K1656" s="40"/>
    </row>
    <row r="1657" spans="2:11" ht="15.75">
      <c r="B1657" s="60"/>
      <c r="C1657" s="42"/>
      <c r="D1657" s="6" t="str">
        <f>+IF(C1657="","",LOOKUP(C1657,بيانات!$A$3:$A$101,بيانات!$B$3:$B$101))</f>
        <v/>
      </c>
      <c r="E1657" s="42"/>
      <c r="F1657" s="6" t="str">
        <f>+IF(E1657="","",LOOKUP(E1657,بيانات!$C$3:$C$6,بيانات!$D$3:D$6))</f>
        <v/>
      </c>
      <c r="G1657" s="43"/>
      <c r="H1657" s="43"/>
      <c r="I1657" s="43"/>
      <c r="J1657" s="43"/>
      <c r="K1657" s="40"/>
    </row>
    <row r="1658" spans="2:11" ht="15.75">
      <c r="B1658" s="60"/>
      <c r="C1658" s="42"/>
      <c r="D1658" s="6" t="str">
        <f>+IF(C1658="","",LOOKUP(C1658,بيانات!$A$3:$A$101,بيانات!$B$3:$B$101))</f>
        <v/>
      </c>
      <c r="E1658" s="42"/>
      <c r="F1658" s="6" t="str">
        <f>+IF(E1658="","",LOOKUP(E1658,بيانات!$C$3:$C$6,بيانات!$D$3:D$6))</f>
        <v/>
      </c>
      <c r="G1658" s="43"/>
      <c r="H1658" s="43"/>
      <c r="I1658" s="43"/>
      <c r="J1658" s="43"/>
      <c r="K1658" s="40"/>
    </row>
    <row r="1659" spans="2:11" ht="15.75">
      <c r="B1659" s="60"/>
      <c r="C1659" s="42"/>
      <c r="D1659" s="6" t="str">
        <f>+IF(C1659="","",LOOKUP(C1659,بيانات!$A$3:$A$101,بيانات!$B$3:$B$101))</f>
        <v/>
      </c>
      <c r="E1659" s="42"/>
      <c r="F1659" s="6" t="str">
        <f>+IF(E1659="","",LOOKUP(E1659,بيانات!$C$3:$C$6,بيانات!$D$3:D$6))</f>
        <v/>
      </c>
      <c r="G1659" s="43"/>
      <c r="H1659" s="43"/>
      <c r="I1659" s="43"/>
      <c r="J1659" s="43"/>
      <c r="K1659" s="40"/>
    </row>
    <row r="1660" spans="2:11" ht="15.75">
      <c r="B1660" s="60"/>
      <c r="C1660" s="42"/>
      <c r="D1660" s="6" t="str">
        <f>+IF(C1660="","",LOOKUP(C1660,بيانات!$A$3:$A$101,بيانات!$B$3:$B$101))</f>
        <v/>
      </c>
      <c r="E1660" s="42"/>
      <c r="F1660" s="6" t="str">
        <f>+IF(E1660="","",LOOKUP(E1660,بيانات!$C$3:$C$6,بيانات!$D$3:D$6))</f>
        <v/>
      </c>
      <c r="G1660" s="43"/>
      <c r="H1660" s="43"/>
      <c r="I1660" s="43"/>
      <c r="J1660" s="43"/>
      <c r="K1660" s="40"/>
    </row>
    <row r="1661" spans="2:11" ht="15.75">
      <c r="B1661" s="60"/>
      <c r="C1661" s="42"/>
      <c r="D1661" s="6" t="str">
        <f>+IF(C1661="","",LOOKUP(C1661,بيانات!$A$3:$A$101,بيانات!$B$3:$B$101))</f>
        <v/>
      </c>
      <c r="E1661" s="42"/>
      <c r="F1661" s="6" t="str">
        <f>+IF(E1661="","",LOOKUP(E1661,بيانات!$C$3:$C$6,بيانات!$D$3:D$6))</f>
        <v/>
      </c>
      <c r="G1661" s="43"/>
      <c r="H1661" s="43"/>
      <c r="I1661" s="43"/>
      <c r="J1661" s="43"/>
      <c r="K1661" s="40"/>
    </row>
    <row r="1662" spans="2:11" ht="15.75">
      <c r="B1662" s="60"/>
      <c r="C1662" s="42"/>
      <c r="D1662" s="6" t="str">
        <f>+IF(C1662="","",LOOKUP(C1662,بيانات!$A$3:$A$101,بيانات!$B$3:$B$101))</f>
        <v/>
      </c>
      <c r="E1662" s="42"/>
      <c r="F1662" s="6" t="str">
        <f>+IF(E1662="","",LOOKUP(E1662,بيانات!$C$3:$C$6,بيانات!$D$3:D$6))</f>
        <v/>
      </c>
      <c r="G1662" s="43"/>
      <c r="H1662" s="43"/>
      <c r="I1662" s="43"/>
      <c r="J1662" s="43"/>
      <c r="K1662" s="40"/>
    </row>
    <row r="1663" spans="2:11" ht="15.75">
      <c r="B1663" s="60"/>
      <c r="C1663" s="42"/>
      <c r="D1663" s="6" t="str">
        <f>+IF(C1663="","",LOOKUP(C1663,بيانات!$A$3:$A$101,بيانات!$B$3:$B$101))</f>
        <v/>
      </c>
      <c r="E1663" s="42"/>
      <c r="F1663" s="6" t="str">
        <f>+IF(E1663="","",LOOKUP(E1663,بيانات!$C$3:$C$6,بيانات!$D$3:D$6))</f>
        <v/>
      </c>
      <c r="G1663" s="43"/>
      <c r="H1663" s="43"/>
      <c r="I1663" s="43"/>
      <c r="J1663" s="43"/>
      <c r="K1663" s="40"/>
    </row>
    <row r="1664" spans="2:11" ht="15.75">
      <c r="B1664" s="60"/>
      <c r="C1664" s="42"/>
      <c r="D1664" s="6" t="str">
        <f>+IF(C1664="","",LOOKUP(C1664,بيانات!$A$3:$A$101,بيانات!$B$3:$B$101))</f>
        <v/>
      </c>
      <c r="E1664" s="42"/>
      <c r="F1664" s="6" t="str">
        <f>+IF(E1664="","",LOOKUP(E1664,بيانات!$C$3:$C$6,بيانات!$D$3:D$6))</f>
        <v/>
      </c>
      <c r="G1664" s="43"/>
      <c r="H1664" s="43"/>
      <c r="I1664" s="43"/>
      <c r="J1664" s="43"/>
      <c r="K1664" s="40"/>
    </row>
    <row r="1665" spans="2:11" ht="15.75">
      <c r="B1665" s="60"/>
      <c r="C1665" s="42"/>
      <c r="D1665" s="6" t="str">
        <f>+IF(C1665="","",LOOKUP(C1665,بيانات!$A$3:$A$101,بيانات!$B$3:$B$101))</f>
        <v/>
      </c>
      <c r="E1665" s="42"/>
      <c r="F1665" s="6" t="str">
        <f>+IF(E1665="","",LOOKUP(E1665,بيانات!$C$3:$C$6,بيانات!$D$3:D$6))</f>
        <v/>
      </c>
      <c r="G1665" s="43"/>
      <c r="H1665" s="43"/>
      <c r="I1665" s="43"/>
      <c r="J1665" s="43"/>
      <c r="K1665" s="40"/>
    </row>
    <row r="1666" spans="2:11" ht="15.75">
      <c r="B1666" s="60"/>
      <c r="C1666" s="42"/>
      <c r="D1666" s="6" t="str">
        <f>+IF(C1666="","",LOOKUP(C1666,بيانات!$A$3:$A$101,بيانات!$B$3:$B$101))</f>
        <v/>
      </c>
      <c r="E1666" s="42"/>
      <c r="F1666" s="6" t="str">
        <f>+IF(E1666="","",LOOKUP(E1666,بيانات!$C$3:$C$6,بيانات!$D$3:D$6))</f>
        <v/>
      </c>
      <c r="G1666" s="43"/>
      <c r="H1666" s="43"/>
      <c r="I1666" s="43"/>
      <c r="J1666" s="43"/>
      <c r="K1666" s="40"/>
    </row>
    <row r="1667" spans="2:11" ht="15.75">
      <c r="B1667" s="60"/>
      <c r="C1667" s="42"/>
      <c r="D1667" s="6" t="str">
        <f>+IF(C1667="","",LOOKUP(C1667,بيانات!$A$3:$A$101,بيانات!$B$3:$B$101))</f>
        <v/>
      </c>
      <c r="E1667" s="42"/>
      <c r="F1667" s="6" t="str">
        <f>+IF(E1667="","",LOOKUP(E1667,بيانات!$C$3:$C$6,بيانات!$D$3:D$6))</f>
        <v/>
      </c>
      <c r="G1667" s="43"/>
      <c r="H1667" s="43"/>
      <c r="I1667" s="43"/>
      <c r="J1667" s="43"/>
      <c r="K1667" s="40"/>
    </row>
    <row r="1668" spans="2:11" ht="15.75">
      <c r="B1668" s="60"/>
      <c r="C1668" s="42"/>
      <c r="D1668" s="6" t="str">
        <f>+IF(C1668="","",LOOKUP(C1668,بيانات!$A$3:$A$101,بيانات!$B$3:$B$101))</f>
        <v/>
      </c>
      <c r="E1668" s="42"/>
      <c r="F1668" s="6" t="str">
        <f>+IF(E1668="","",LOOKUP(E1668,بيانات!$C$3:$C$6,بيانات!$D$3:D$6))</f>
        <v/>
      </c>
      <c r="G1668" s="43"/>
      <c r="H1668" s="43"/>
      <c r="I1668" s="43"/>
      <c r="J1668" s="43"/>
      <c r="K1668" s="40"/>
    </row>
    <row r="1669" spans="2:11" ht="15.75">
      <c r="B1669" s="60"/>
      <c r="C1669" s="42"/>
      <c r="D1669" s="6" t="str">
        <f>+IF(C1669="","",LOOKUP(C1669,بيانات!$A$3:$A$101,بيانات!$B$3:$B$101))</f>
        <v/>
      </c>
      <c r="E1669" s="42"/>
      <c r="F1669" s="6" t="str">
        <f>+IF(E1669="","",LOOKUP(E1669,بيانات!$C$3:$C$6,بيانات!$D$3:D$6))</f>
        <v/>
      </c>
      <c r="G1669" s="43"/>
      <c r="H1669" s="43"/>
      <c r="I1669" s="43"/>
      <c r="J1669" s="43"/>
      <c r="K1669" s="40"/>
    </row>
    <row r="1670" spans="2:11" ht="15.75">
      <c r="B1670" s="60"/>
      <c r="C1670" s="42"/>
      <c r="D1670" s="6" t="str">
        <f>+IF(C1670="","",LOOKUP(C1670,بيانات!$A$3:$A$101,بيانات!$B$3:$B$101))</f>
        <v/>
      </c>
      <c r="E1670" s="42"/>
      <c r="F1670" s="6" t="str">
        <f>+IF(E1670="","",LOOKUP(E1670,بيانات!$C$3:$C$6,بيانات!$D$3:D$6))</f>
        <v/>
      </c>
      <c r="G1670" s="43"/>
      <c r="H1670" s="43"/>
      <c r="I1670" s="43"/>
      <c r="J1670" s="43"/>
      <c r="K1670" s="40"/>
    </row>
    <row r="1671" spans="2:11" ht="15.75">
      <c r="B1671" s="60"/>
      <c r="C1671" s="42"/>
      <c r="D1671" s="6" t="str">
        <f>+IF(C1671="","",LOOKUP(C1671,بيانات!$A$3:$A$101,بيانات!$B$3:$B$101))</f>
        <v/>
      </c>
      <c r="E1671" s="42"/>
      <c r="F1671" s="6" t="str">
        <f>+IF(E1671="","",LOOKUP(E1671,بيانات!$C$3:$C$6,بيانات!$D$3:D$6))</f>
        <v/>
      </c>
      <c r="G1671" s="43"/>
      <c r="H1671" s="43"/>
      <c r="I1671" s="43"/>
      <c r="J1671" s="43"/>
      <c r="K1671" s="40"/>
    </row>
    <row r="1672" spans="2:11" ht="15.75">
      <c r="B1672" s="60"/>
      <c r="C1672" s="42"/>
      <c r="D1672" s="6" t="str">
        <f>+IF(C1672="","",LOOKUP(C1672,بيانات!$A$3:$A$101,بيانات!$B$3:$B$101))</f>
        <v/>
      </c>
      <c r="E1672" s="42"/>
      <c r="F1672" s="6" t="str">
        <f>+IF(E1672="","",LOOKUP(E1672,بيانات!$C$3:$C$6,بيانات!$D$3:D$6))</f>
        <v/>
      </c>
      <c r="G1672" s="43"/>
      <c r="H1672" s="43"/>
      <c r="I1672" s="43"/>
      <c r="J1672" s="43"/>
      <c r="K1672" s="40"/>
    </row>
    <row r="1673" spans="2:11" ht="15.75">
      <c r="B1673" s="60"/>
      <c r="C1673" s="42"/>
      <c r="D1673" s="6" t="str">
        <f>+IF(C1673="","",LOOKUP(C1673,بيانات!$A$3:$A$101,بيانات!$B$3:$B$101))</f>
        <v/>
      </c>
      <c r="E1673" s="42"/>
      <c r="F1673" s="6" t="str">
        <f>+IF(E1673="","",LOOKUP(E1673,بيانات!$C$3:$C$6,بيانات!$D$3:D$6))</f>
        <v/>
      </c>
      <c r="G1673" s="43"/>
      <c r="H1673" s="43"/>
      <c r="I1673" s="43"/>
      <c r="J1673" s="43"/>
      <c r="K1673" s="40"/>
    </row>
    <row r="1674" spans="2:11" ht="15.75">
      <c r="B1674" s="60"/>
      <c r="C1674" s="42"/>
      <c r="D1674" s="6" t="str">
        <f>+IF(C1674="","",LOOKUP(C1674,بيانات!$A$3:$A$101,بيانات!$B$3:$B$101))</f>
        <v/>
      </c>
      <c r="E1674" s="42"/>
      <c r="F1674" s="6" t="str">
        <f>+IF(E1674="","",LOOKUP(E1674,بيانات!$C$3:$C$6,بيانات!$D$3:D$6))</f>
        <v/>
      </c>
      <c r="G1674" s="43"/>
      <c r="H1674" s="43"/>
      <c r="I1674" s="43"/>
      <c r="J1674" s="43"/>
      <c r="K1674" s="40"/>
    </row>
    <row r="1675" spans="2:11" ht="15.75">
      <c r="B1675" s="60"/>
      <c r="C1675" s="42"/>
      <c r="D1675" s="6" t="str">
        <f>+IF(C1675="","",LOOKUP(C1675,بيانات!$A$3:$A$101,بيانات!$B$3:$B$101))</f>
        <v/>
      </c>
      <c r="E1675" s="42"/>
      <c r="F1675" s="6" t="str">
        <f>+IF(E1675="","",LOOKUP(E1675,بيانات!$C$3:$C$6,بيانات!$D$3:D$6))</f>
        <v/>
      </c>
      <c r="G1675" s="43"/>
      <c r="H1675" s="43"/>
      <c r="I1675" s="43"/>
      <c r="J1675" s="43"/>
      <c r="K1675" s="40"/>
    </row>
    <row r="1676" spans="2:11" ht="15.75">
      <c r="B1676" s="60"/>
      <c r="C1676" s="42"/>
      <c r="D1676" s="6" t="str">
        <f>+IF(C1676="","",LOOKUP(C1676,بيانات!$A$3:$A$101,بيانات!$B$3:$B$101))</f>
        <v/>
      </c>
      <c r="E1676" s="42"/>
      <c r="F1676" s="6" t="str">
        <f>+IF(E1676="","",LOOKUP(E1676,بيانات!$C$3:$C$6,بيانات!$D$3:D$6))</f>
        <v/>
      </c>
      <c r="G1676" s="43"/>
      <c r="H1676" s="43"/>
      <c r="I1676" s="43"/>
      <c r="J1676" s="43"/>
      <c r="K1676" s="40"/>
    </row>
    <row r="1677" spans="2:11" ht="15.75">
      <c r="B1677" s="60"/>
      <c r="C1677" s="42"/>
      <c r="D1677" s="6" t="str">
        <f>+IF(C1677="","",LOOKUP(C1677,بيانات!$A$3:$A$101,بيانات!$B$3:$B$101))</f>
        <v/>
      </c>
      <c r="E1677" s="42"/>
      <c r="F1677" s="6" t="str">
        <f>+IF(E1677="","",LOOKUP(E1677,بيانات!$C$3:$C$6,بيانات!$D$3:D$6))</f>
        <v/>
      </c>
      <c r="G1677" s="43"/>
      <c r="H1677" s="43"/>
      <c r="I1677" s="43"/>
      <c r="J1677" s="43"/>
      <c r="K1677" s="40"/>
    </row>
    <row r="1678" spans="2:11" ht="15.75">
      <c r="B1678" s="60"/>
      <c r="C1678" s="42"/>
      <c r="D1678" s="6" t="str">
        <f>+IF(C1678="","",LOOKUP(C1678,بيانات!$A$3:$A$101,بيانات!$B$3:$B$101))</f>
        <v/>
      </c>
      <c r="E1678" s="42"/>
      <c r="F1678" s="6" t="str">
        <f>+IF(E1678="","",LOOKUP(E1678,بيانات!$C$3:$C$6,بيانات!$D$3:D$6))</f>
        <v/>
      </c>
      <c r="G1678" s="43"/>
      <c r="H1678" s="43"/>
      <c r="I1678" s="43"/>
      <c r="J1678" s="43"/>
      <c r="K1678" s="40"/>
    </row>
    <row r="1679" spans="2:11" ht="15.75">
      <c r="B1679" s="60"/>
      <c r="C1679" s="42"/>
      <c r="D1679" s="6" t="str">
        <f>+IF(C1679="","",LOOKUP(C1679,بيانات!$A$3:$A$101,بيانات!$B$3:$B$101))</f>
        <v/>
      </c>
      <c r="E1679" s="42"/>
      <c r="F1679" s="6" t="str">
        <f>+IF(E1679="","",LOOKUP(E1679,بيانات!$C$3:$C$6,بيانات!$D$3:D$6))</f>
        <v/>
      </c>
      <c r="G1679" s="43"/>
      <c r="H1679" s="43"/>
      <c r="I1679" s="43"/>
      <c r="J1679" s="43"/>
      <c r="K1679" s="40"/>
    </row>
    <row r="1680" spans="2:11" ht="15.75">
      <c r="B1680" s="60"/>
      <c r="C1680" s="42"/>
      <c r="D1680" s="6" t="str">
        <f>+IF(C1680="","",LOOKUP(C1680,بيانات!$A$3:$A$101,بيانات!$B$3:$B$101))</f>
        <v/>
      </c>
      <c r="E1680" s="42"/>
      <c r="F1680" s="6" t="str">
        <f>+IF(E1680="","",LOOKUP(E1680,بيانات!$C$3:$C$6,بيانات!$D$3:D$6))</f>
        <v/>
      </c>
      <c r="G1680" s="43"/>
      <c r="H1680" s="43"/>
      <c r="I1680" s="43"/>
      <c r="J1680" s="43"/>
      <c r="K1680" s="40"/>
    </row>
    <row r="1681" spans="2:11" ht="15.75">
      <c r="B1681" s="60"/>
      <c r="C1681" s="42"/>
      <c r="D1681" s="6" t="str">
        <f>+IF(C1681="","",LOOKUP(C1681,بيانات!$A$3:$A$101,بيانات!$B$3:$B$101))</f>
        <v/>
      </c>
      <c r="E1681" s="42"/>
      <c r="F1681" s="6" t="str">
        <f>+IF(E1681="","",LOOKUP(E1681,بيانات!$C$3:$C$6,بيانات!$D$3:D$6))</f>
        <v/>
      </c>
      <c r="G1681" s="43"/>
      <c r="H1681" s="43"/>
      <c r="I1681" s="43"/>
      <c r="J1681" s="43"/>
      <c r="K1681" s="40"/>
    </row>
    <row r="1682" spans="2:11" ht="15.75">
      <c r="B1682" s="60"/>
      <c r="C1682" s="42"/>
      <c r="D1682" s="6" t="str">
        <f>+IF(C1682="","",LOOKUP(C1682,بيانات!$A$3:$A$101,بيانات!$B$3:$B$101))</f>
        <v/>
      </c>
      <c r="E1682" s="42"/>
      <c r="F1682" s="6" t="str">
        <f>+IF(E1682="","",LOOKUP(E1682,بيانات!$C$3:$C$6,بيانات!$D$3:D$6))</f>
        <v/>
      </c>
      <c r="G1682" s="43"/>
      <c r="H1682" s="43"/>
      <c r="I1682" s="43"/>
      <c r="J1682" s="43"/>
      <c r="K1682" s="40"/>
    </row>
    <row r="1683" spans="2:11" ht="15.75">
      <c r="B1683" s="60"/>
      <c r="C1683" s="42"/>
      <c r="D1683" s="6" t="str">
        <f>+IF(C1683="","",LOOKUP(C1683,بيانات!$A$3:$A$101,بيانات!$B$3:$B$101))</f>
        <v/>
      </c>
      <c r="E1683" s="42"/>
      <c r="F1683" s="6" t="str">
        <f>+IF(E1683="","",LOOKUP(E1683,بيانات!$C$3:$C$6,بيانات!$D$3:D$6))</f>
        <v/>
      </c>
      <c r="G1683" s="43"/>
      <c r="H1683" s="43"/>
      <c r="I1683" s="43"/>
      <c r="J1683" s="43"/>
      <c r="K1683" s="40"/>
    </row>
    <row r="1684" spans="2:11" ht="15.75">
      <c r="B1684" s="60"/>
      <c r="C1684" s="42"/>
      <c r="D1684" s="6" t="str">
        <f>+IF(C1684="","",LOOKUP(C1684,بيانات!$A$3:$A$101,بيانات!$B$3:$B$101))</f>
        <v/>
      </c>
      <c r="E1684" s="42"/>
      <c r="F1684" s="6" t="str">
        <f>+IF(E1684="","",LOOKUP(E1684,بيانات!$C$3:$C$6,بيانات!$D$3:D$6))</f>
        <v/>
      </c>
      <c r="G1684" s="43"/>
      <c r="H1684" s="43"/>
      <c r="I1684" s="43"/>
      <c r="J1684" s="43"/>
      <c r="K1684" s="40"/>
    </row>
    <row r="1685" spans="2:11" ht="15.75">
      <c r="B1685" s="60"/>
      <c r="C1685" s="42"/>
      <c r="D1685" s="6" t="str">
        <f>+IF(C1685="","",LOOKUP(C1685,بيانات!$A$3:$A$101,بيانات!$B$3:$B$101))</f>
        <v/>
      </c>
      <c r="E1685" s="42"/>
      <c r="F1685" s="6" t="str">
        <f>+IF(E1685="","",LOOKUP(E1685,بيانات!$C$3:$C$6,بيانات!$D$3:D$6))</f>
        <v/>
      </c>
      <c r="G1685" s="43"/>
      <c r="H1685" s="43"/>
      <c r="I1685" s="43"/>
      <c r="J1685" s="43"/>
      <c r="K1685" s="40"/>
    </row>
    <row r="1686" spans="2:11" ht="15.75">
      <c r="B1686" s="60"/>
      <c r="C1686" s="42"/>
      <c r="D1686" s="6" t="str">
        <f>+IF(C1686="","",LOOKUP(C1686,بيانات!$A$3:$A$101,بيانات!$B$3:$B$101))</f>
        <v/>
      </c>
      <c r="E1686" s="42"/>
      <c r="F1686" s="6" t="str">
        <f>+IF(E1686="","",LOOKUP(E1686,بيانات!$C$3:$C$6,بيانات!$D$3:D$6))</f>
        <v/>
      </c>
      <c r="G1686" s="43"/>
      <c r="H1686" s="43"/>
      <c r="I1686" s="43"/>
      <c r="J1686" s="43"/>
      <c r="K1686" s="40"/>
    </row>
    <row r="1687" spans="2:11" ht="15.75">
      <c r="B1687" s="60"/>
      <c r="C1687" s="42"/>
      <c r="D1687" s="6" t="str">
        <f>+IF(C1687="","",LOOKUP(C1687,بيانات!$A$3:$A$101,بيانات!$B$3:$B$101))</f>
        <v/>
      </c>
      <c r="E1687" s="42"/>
      <c r="F1687" s="6" t="str">
        <f>+IF(E1687="","",LOOKUP(E1687,بيانات!$C$3:$C$6,بيانات!$D$3:D$6))</f>
        <v/>
      </c>
      <c r="G1687" s="43"/>
      <c r="H1687" s="43"/>
      <c r="I1687" s="43"/>
      <c r="J1687" s="43"/>
      <c r="K1687" s="40"/>
    </row>
    <row r="1688" spans="2:11" ht="15.75">
      <c r="B1688" s="60"/>
      <c r="C1688" s="42"/>
      <c r="D1688" s="6" t="str">
        <f>+IF(C1688="","",LOOKUP(C1688,بيانات!$A$3:$A$101,بيانات!$B$3:$B$101))</f>
        <v/>
      </c>
      <c r="E1688" s="42"/>
      <c r="F1688" s="6" t="str">
        <f>+IF(E1688="","",LOOKUP(E1688,بيانات!$C$3:$C$6,بيانات!$D$3:D$6))</f>
        <v/>
      </c>
      <c r="G1688" s="43"/>
      <c r="H1688" s="43"/>
      <c r="I1688" s="43"/>
      <c r="J1688" s="43"/>
      <c r="K1688" s="40"/>
    </row>
    <row r="1689" spans="2:11" ht="15.75">
      <c r="B1689" s="60"/>
      <c r="C1689" s="42"/>
      <c r="D1689" s="6" t="str">
        <f>+IF(C1689="","",LOOKUP(C1689,بيانات!$A$3:$A$101,بيانات!$B$3:$B$101))</f>
        <v/>
      </c>
      <c r="E1689" s="42"/>
      <c r="F1689" s="6" t="str">
        <f>+IF(E1689="","",LOOKUP(E1689,بيانات!$C$3:$C$6,بيانات!$D$3:D$6))</f>
        <v/>
      </c>
      <c r="G1689" s="43"/>
      <c r="H1689" s="43"/>
      <c r="I1689" s="43"/>
      <c r="J1689" s="43"/>
      <c r="K1689" s="40"/>
    </row>
    <row r="1690" spans="2:11" ht="15.75">
      <c r="B1690" s="60"/>
      <c r="C1690" s="42"/>
      <c r="D1690" s="6" t="str">
        <f>+IF(C1690="","",LOOKUP(C1690,بيانات!$A$3:$A$101,بيانات!$B$3:$B$101))</f>
        <v/>
      </c>
      <c r="E1690" s="42"/>
      <c r="F1690" s="6" t="str">
        <f>+IF(E1690="","",LOOKUP(E1690,بيانات!$C$3:$C$6,بيانات!$D$3:D$6))</f>
        <v/>
      </c>
      <c r="G1690" s="43"/>
      <c r="H1690" s="43"/>
      <c r="I1690" s="43"/>
      <c r="J1690" s="43"/>
      <c r="K1690" s="40"/>
    </row>
    <row r="1691" spans="2:11" ht="15.75">
      <c r="B1691" s="60"/>
      <c r="C1691" s="42"/>
      <c r="D1691" s="6" t="str">
        <f>+IF(C1691="","",LOOKUP(C1691,بيانات!$A$3:$A$101,بيانات!$B$3:$B$101))</f>
        <v/>
      </c>
      <c r="E1691" s="42"/>
      <c r="F1691" s="6" t="str">
        <f>+IF(E1691="","",LOOKUP(E1691,بيانات!$C$3:$C$6,بيانات!$D$3:D$6))</f>
        <v/>
      </c>
      <c r="G1691" s="43"/>
      <c r="H1691" s="43"/>
      <c r="I1691" s="43"/>
      <c r="J1691" s="43"/>
      <c r="K1691" s="40"/>
    </row>
    <row r="1692" spans="2:11" ht="15.75">
      <c r="B1692" s="60"/>
      <c r="C1692" s="42"/>
      <c r="D1692" s="6" t="str">
        <f>+IF(C1692="","",LOOKUP(C1692,بيانات!$A$3:$A$101,بيانات!$B$3:$B$101))</f>
        <v/>
      </c>
      <c r="E1692" s="42"/>
      <c r="F1692" s="6" t="str">
        <f>+IF(E1692="","",LOOKUP(E1692,بيانات!$C$3:$C$6,بيانات!$D$3:D$6))</f>
        <v/>
      </c>
      <c r="G1692" s="43"/>
      <c r="H1692" s="43"/>
      <c r="I1692" s="43"/>
      <c r="J1692" s="43"/>
      <c r="K1692" s="40"/>
    </row>
    <row r="1693" spans="2:11" ht="15.75">
      <c r="B1693" s="60"/>
      <c r="C1693" s="42"/>
      <c r="D1693" s="6" t="str">
        <f>+IF(C1693="","",LOOKUP(C1693,بيانات!$A$3:$A$101,بيانات!$B$3:$B$101))</f>
        <v/>
      </c>
      <c r="E1693" s="42"/>
      <c r="F1693" s="6" t="str">
        <f>+IF(E1693="","",LOOKUP(E1693,بيانات!$C$3:$C$6,بيانات!$D$3:D$6))</f>
        <v/>
      </c>
      <c r="G1693" s="43"/>
      <c r="H1693" s="43"/>
      <c r="I1693" s="43"/>
      <c r="J1693" s="43"/>
      <c r="K1693" s="40"/>
    </row>
    <row r="1694" spans="2:11" ht="15.75">
      <c r="B1694" s="60"/>
      <c r="C1694" s="42"/>
      <c r="D1694" s="6" t="str">
        <f>+IF(C1694="","",LOOKUP(C1694,بيانات!$A$3:$A$101,بيانات!$B$3:$B$101))</f>
        <v/>
      </c>
      <c r="E1694" s="42"/>
      <c r="F1694" s="6" t="str">
        <f>+IF(E1694="","",LOOKUP(E1694,بيانات!$C$3:$C$6,بيانات!$D$3:D$6))</f>
        <v/>
      </c>
      <c r="G1694" s="43"/>
      <c r="H1694" s="43"/>
      <c r="I1694" s="43"/>
      <c r="J1694" s="43"/>
      <c r="K1694" s="40"/>
    </row>
    <row r="1695" spans="2:11" ht="15.75">
      <c r="B1695" s="60"/>
      <c r="C1695" s="42"/>
      <c r="D1695" s="6" t="str">
        <f>+IF(C1695="","",LOOKUP(C1695,بيانات!$A$3:$A$101,بيانات!$B$3:$B$101))</f>
        <v/>
      </c>
      <c r="E1695" s="42"/>
      <c r="F1695" s="6" t="str">
        <f>+IF(E1695="","",LOOKUP(E1695,بيانات!$C$3:$C$6,بيانات!$D$3:D$6))</f>
        <v/>
      </c>
      <c r="G1695" s="43"/>
      <c r="H1695" s="43"/>
      <c r="I1695" s="43"/>
      <c r="J1695" s="43"/>
      <c r="K1695" s="40"/>
    </row>
    <row r="1696" spans="2:11" ht="15.75">
      <c r="B1696" s="60"/>
      <c r="C1696" s="42"/>
      <c r="D1696" s="6" t="str">
        <f>+IF(C1696="","",LOOKUP(C1696,بيانات!$A$3:$A$101,بيانات!$B$3:$B$101))</f>
        <v/>
      </c>
      <c r="E1696" s="42"/>
      <c r="F1696" s="6" t="str">
        <f>+IF(E1696="","",LOOKUP(E1696,بيانات!$C$3:$C$6,بيانات!$D$3:D$6))</f>
        <v/>
      </c>
      <c r="G1696" s="43"/>
      <c r="H1696" s="43"/>
      <c r="I1696" s="43"/>
      <c r="J1696" s="43"/>
      <c r="K1696" s="40"/>
    </row>
    <row r="1697" spans="2:11" ht="15.75">
      <c r="B1697" s="60"/>
      <c r="C1697" s="42"/>
      <c r="D1697" s="6" t="str">
        <f>+IF(C1697="","",LOOKUP(C1697,بيانات!$A$3:$A$101,بيانات!$B$3:$B$101))</f>
        <v/>
      </c>
      <c r="E1697" s="42"/>
      <c r="F1697" s="6" t="str">
        <f>+IF(E1697="","",LOOKUP(E1697,بيانات!$C$3:$C$6,بيانات!$D$3:D$6))</f>
        <v/>
      </c>
      <c r="G1697" s="43"/>
      <c r="H1697" s="43"/>
      <c r="I1697" s="43"/>
      <c r="J1697" s="43"/>
      <c r="K1697" s="40"/>
    </row>
    <row r="1698" spans="2:11" ht="15.75">
      <c r="B1698" s="60"/>
      <c r="C1698" s="42"/>
      <c r="D1698" s="6" t="str">
        <f>+IF(C1698="","",LOOKUP(C1698,بيانات!$A$3:$A$101,بيانات!$B$3:$B$101))</f>
        <v/>
      </c>
      <c r="E1698" s="42"/>
      <c r="F1698" s="6" t="str">
        <f>+IF(E1698="","",LOOKUP(E1698,بيانات!$C$3:$C$6,بيانات!$D$3:D$6))</f>
        <v/>
      </c>
      <c r="G1698" s="43"/>
      <c r="H1698" s="43"/>
      <c r="I1698" s="43"/>
      <c r="J1698" s="43"/>
      <c r="K1698" s="40"/>
    </row>
    <row r="1699" spans="2:11" ht="15.75">
      <c r="B1699" s="60"/>
      <c r="C1699" s="42"/>
      <c r="D1699" s="6" t="str">
        <f>+IF(C1699="","",LOOKUP(C1699,بيانات!$A$3:$A$101,بيانات!$B$3:$B$101))</f>
        <v/>
      </c>
      <c r="E1699" s="42"/>
      <c r="F1699" s="6" t="str">
        <f>+IF(E1699="","",LOOKUP(E1699,بيانات!$C$3:$C$6,بيانات!$D$3:D$6))</f>
        <v/>
      </c>
      <c r="G1699" s="43"/>
      <c r="H1699" s="43"/>
      <c r="I1699" s="43"/>
      <c r="J1699" s="43"/>
      <c r="K1699" s="40"/>
    </row>
    <row r="1700" spans="2:11" ht="15.75">
      <c r="B1700" s="60"/>
      <c r="C1700" s="42"/>
      <c r="D1700" s="6" t="str">
        <f>+IF(C1700="","",LOOKUP(C1700,بيانات!$A$3:$A$101,بيانات!$B$3:$B$101))</f>
        <v/>
      </c>
      <c r="E1700" s="42"/>
      <c r="F1700" s="6" t="str">
        <f>+IF(E1700="","",LOOKUP(E1700,بيانات!$C$3:$C$6,بيانات!$D$3:D$6))</f>
        <v/>
      </c>
      <c r="G1700" s="43"/>
      <c r="H1700" s="43"/>
      <c r="I1700" s="43"/>
      <c r="J1700" s="43"/>
      <c r="K1700" s="40"/>
    </row>
    <row r="1701" spans="2:11" ht="15.75">
      <c r="B1701" s="60"/>
      <c r="C1701" s="42"/>
      <c r="D1701" s="6" t="str">
        <f>+IF(C1701="","",LOOKUP(C1701,بيانات!$A$3:$A$101,بيانات!$B$3:$B$101))</f>
        <v/>
      </c>
      <c r="E1701" s="42"/>
      <c r="F1701" s="6" t="str">
        <f>+IF(E1701="","",LOOKUP(E1701,بيانات!$C$3:$C$6,بيانات!$D$3:D$6))</f>
        <v/>
      </c>
      <c r="G1701" s="43"/>
      <c r="H1701" s="43"/>
      <c r="I1701" s="43"/>
      <c r="J1701" s="43"/>
      <c r="K1701" s="40"/>
    </row>
    <row r="1702" spans="2:11" ht="15.75">
      <c r="B1702" s="60"/>
      <c r="C1702" s="42"/>
      <c r="D1702" s="6" t="str">
        <f>+IF(C1702="","",LOOKUP(C1702,بيانات!$A$3:$A$101,بيانات!$B$3:$B$101))</f>
        <v/>
      </c>
      <c r="E1702" s="42"/>
      <c r="F1702" s="6" t="str">
        <f>+IF(E1702="","",LOOKUP(E1702,بيانات!$C$3:$C$6,بيانات!$D$3:D$6))</f>
        <v/>
      </c>
      <c r="G1702" s="43"/>
      <c r="H1702" s="43"/>
      <c r="I1702" s="43"/>
      <c r="J1702" s="43"/>
      <c r="K1702" s="40"/>
    </row>
    <row r="1703" spans="2:11" ht="15.75">
      <c r="B1703" s="60"/>
      <c r="C1703" s="42"/>
      <c r="D1703" s="6" t="str">
        <f>+IF(C1703="","",LOOKUP(C1703,بيانات!$A$3:$A$101,بيانات!$B$3:$B$101))</f>
        <v/>
      </c>
      <c r="E1703" s="42"/>
      <c r="F1703" s="6" t="str">
        <f>+IF(E1703="","",LOOKUP(E1703,بيانات!$C$3:$C$6,بيانات!$D$3:D$6))</f>
        <v/>
      </c>
      <c r="G1703" s="43"/>
      <c r="H1703" s="43"/>
      <c r="I1703" s="43"/>
      <c r="J1703" s="43"/>
      <c r="K1703" s="40"/>
    </row>
    <row r="1704" spans="2:11" ht="15.75">
      <c r="B1704" s="60"/>
      <c r="C1704" s="42"/>
      <c r="D1704" s="6" t="str">
        <f>+IF(C1704="","",LOOKUP(C1704,بيانات!$A$3:$A$101,بيانات!$B$3:$B$101))</f>
        <v/>
      </c>
      <c r="E1704" s="42"/>
      <c r="F1704" s="6" t="str">
        <f>+IF(E1704="","",LOOKUP(E1704,بيانات!$C$3:$C$6,بيانات!$D$3:D$6))</f>
        <v/>
      </c>
      <c r="G1704" s="43"/>
      <c r="H1704" s="43"/>
      <c r="I1704" s="43"/>
      <c r="J1704" s="43"/>
      <c r="K1704" s="40"/>
    </row>
    <row r="1705" spans="2:11" ht="15.75">
      <c r="B1705" s="60"/>
      <c r="C1705" s="42"/>
      <c r="D1705" s="6" t="str">
        <f>+IF(C1705="","",LOOKUP(C1705,بيانات!$A$3:$A$101,بيانات!$B$3:$B$101))</f>
        <v/>
      </c>
      <c r="E1705" s="42"/>
      <c r="F1705" s="6" t="str">
        <f>+IF(E1705="","",LOOKUP(E1705,بيانات!$C$3:$C$6,بيانات!$D$3:D$6))</f>
        <v/>
      </c>
      <c r="G1705" s="43"/>
      <c r="H1705" s="43"/>
      <c r="I1705" s="43"/>
      <c r="J1705" s="43"/>
      <c r="K1705" s="40"/>
    </row>
    <row r="1706" spans="2:11" ht="15.75">
      <c r="B1706" s="60"/>
      <c r="C1706" s="42"/>
      <c r="D1706" s="6" t="str">
        <f>+IF(C1706="","",LOOKUP(C1706,بيانات!$A$3:$A$101,بيانات!$B$3:$B$101))</f>
        <v/>
      </c>
      <c r="E1706" s="42"/>
      <c r="F1706" s="6" t="str">
        <f>+IF(E1706="","",LOOKUP(E1706,بيانات!$C$3:$C$6,بيانات!$D$3:D$6))</f>
        <v/>
      </c>
      <c r="G1706" s="43"/>
      <c r="H1706" s="43"/>
      <c r="I1706" s="43"/>
      <c r="J1706" s="43"/>
      <c r="K1706" s="40"/>
    </row>
    <row r="1707" spans="2:11" ht="15.75">
      <c r="B1707" s="60"/>
      <c r="C1707" s="42"/>
      <c r="D1707" s="6" t="str">
        <f>+IF(C1707="","",LOOKUP(C1707,بيانات!$A$3:$A$101,بيانات!$B$3:$B$101))</f>
        <v/>
      </c>
      <c r="E1707" s="42"/>
      <c r="F1707" s="6" t="str">
        <f>+IF(E1707="","",LOOKUP(E1707,بيانات!$C$3:$C$6,بيانات!$D$3:D$6))</f>
        <v/>
      </c>
      <c r="G1707" s="43"/>
      <c r="H1707" s="43"/>
      <c r="I1707" s="43"/>
      <c r="J1707" s="43"/>
      <c r="K1707" s="40"/>
    </row>
    <row r="1708" spans="2:11" ht="15.75">
      <c r="B1708" s="60"/>
      <c r="C1708" s="42"/>
      <c r="D1708" s="6" t="str">
        <f>+IF(C1708="","",LOOKUP(C1708,بيانات!$A$3:$A$101,بيانات!$B$3:$B$101))</f>
        <v/>
      </c>
      <c r="E1708" s="42"/>
      <c r="F1708" s="6" t="str">
        <f>+IF(E1708="","",LOOKUP(E1708,بيانات!$C$3:$C$6,بيانات!$D$3:D$6))</f>
        <v/>
      </c>
      <c r="G1708" s="43"/>
      <c r="H1708" s="43"/>
      <c r="I1708" s="43"/>
      <c r="J1708" s="43"/>
      <c r="K1708" s="40"/>
    </row>
    <row r="1709" spans="2:11" ht="15.75">
      <c r="B1709" s="60"/>
      <c r="C1709" s="42"/>
      <c r="D1709" s="6" t="str">
        <f>+IF(C1709="","",LOOKUP(C1709,بيانات!$A$3:$A$101,بيانات!$B$3:$B$101))</f>
        <v/>
      </c>
      <c r="E1709" s="42"/>
      <c r="F1709" s="6" t="str">
        <f>+IF(E1709="","",LOOKUP(E1709,بيانات!$C$3:$C$6,بيانات!$D$3:D$6))</f>
        <v/>
      </c>
      <c r="G1709" s="43"/>
      <c r="H1709" s="43"/>
      <c r="I1709" s="43"/>
      <c r="J1709" s="43"/>
      <c r="K1709" s="40"/>
    </row>
    <row r="1710" spans="2:11" ht="15.75">
      <c r="B1710" s="60"/>
      <c r="C1710" s="42"/>
      <c r="D1710" s="6" t="str">
        <f>+IF(C1710="","",LOOKUP(C1710,بيانات!$A$3:$A$101,بيانات!$B$3:$B$101))</f>
        <v/>
      </c>
      <c r="E1710" s="42"/>
      <c r="F1710" s="6" t="str">
        <f>+IF(E1710="","",LOOKUP(E1710,بيانات!$C$3:$C$6,بيانات!$D$3:D$6))</f>
        <v/>
      </c>
      <c r="G1710" s="43"/>
      <c r="H1710" s="43"/>
      <c r="I1710" s="43"/>
      <c r="J1710" s="43"/>
      <c r="K1710" s="40"/>
    </row>
    <row r="1711" spans="2:11" ht="15.75">
      <c r="B1711" s="60"/>
      <c r="C1711" s="42"/>
      <c r="D1711" s="6" t="str">
        <f>+IF(C1711="","",LOOKUP(C1711,بيانات!$A$3:$A$101,بيانات!$B$3:$B$101))</f>
        <v/>
      </c>
      <c r="E1711" s="42"/>
      <c r="F1711" s="6" t="str">
        <f>+IF(E1711="","",LOOKUP(E1711,بيانات!$C$3:$C$6,بيانات!$D$3:D$6))</f>
        <v/>
      </c>
      <c r="G1711" s="43"/>
      <c r="H1711" s="43"/>
      <c r="I1711" s="43"/>
      <c r="J1711" s="43"/>
      <c r="K1711" s="40"/>
    </row>
    <row r="1712" spans="2:11" ht="15.75">
      <c r="B1712" s="60"/>
      <c r="C1712" s="42"/>
      <c r="D1712" s="6" t="str">
        <f>+IF(C1712="","",LOOKUP(C1712,بيانات!$A$3:$A$101,بيانات!$B$3:$B$101))</f>
        <v/>
      </c>
      <c r="E1712" s="42"/>
      <c r="F1712" s="6" t="str">
        <f>+IF(E1712="","",LOOKUP(E1712,بيانات!$C$3:$C$6,بيانات!$D$3:D$6))</f>
        <v/>
      </c>
      <c r="G1712" s="43"/>
      <c r="H1712" s="43"/>
      <c r="I1712" s="43"/>
      <c r="J1712" s="43"/>
      <c r="K1712" s="40"/>
    </row>
    <row r="1713" spans="2:11" ht="15.75">
      <c r="B1713" s="60"/>
      <c r="C1713" s="42"/>
      <c r="D1713" s="6" t="str">
        <f>+IF(C1713="","",LOOKUP(C1713,بيانات!$A$3:$A$101,بيانات!$B$3:$B$101))</f>
        <v/>
      </c>
      <c r="E1713" s="42"/>
      <c r="F1713" s="6" t="str">
        <f>+IF(E1713="","",LOOKUP(E1713,بيانات!$C$3:$C$6,بيانات!$D$3:D$6))</f>
        <v/>
      </c>
      <c r="G1713" s="43"/>
      <c r="H1713" s="43"/>
      <c r="I1713" s="43"/>
      <c r="J1713" s="43"/>
      <c r="K1713" s="40"/>
    </row>
    <row r="1714" spans="2:11" ht="15.75">
      <c r="B1714" s="60"/>
      <c r="C1714" s="42"/>
      <c r="D1714" s="6" t="str">
        <f>+IF(C1714="","",LOOKUP(C1714,بيانات!$A$3:$A$101,بيانات!$B$3:$B$101))</f>
        <v/>
      </c>
      <c r="E1714" s="42"/>
      <c r="F1714" s="6" t="str">
        <f>+IF(E1714="","",LOOKUP(E1714,بيانات!$C$3:$C$6,بيانات!$D$3:D$6))</f>
        <v/>
      </c>
      <c r="G1714" s="43"/>
      <c r="H1714" s="43"/>
      <c r="I1714" s="43"/>
      <c r="J1714" s="43"/>
      <c r="K1714" s="40"/>
    </row>
    <row r="1715" spans="2:11" ht="15.75">
      <c r="B1715" s="60"/>
      <c r="C1715" s="42"/>
      <c r="D1715" s="6" t="str">
        <f>+IF(C1715="","",LOOKUP(C1715,بيانات!$A$3:$A$101,بيانات!$B$3:$B$101))</f>
        <v/>
      </c>
      <c r="E1715" s="42"/>
      <c r="F1715" s="6" t="str">
        <f>+IF(E1715="","",LOOKUP(E1715,بيانات!$C$3:$C$6,بيانات!$D$3:D$6))</f>
        <v/>
      </c>
      <c r="G1715" s="43"/>
      <c r="H1715" s="43"/>
      <c r="I1715" s="43"/>
      <c r="J1715" s="43"/>
      <c r="K1715" s="40"/>
    </row>
    <row r="1716" spans="2:11" ht="15.75">
      <c r="B1716" s="60"/>
      <c r="C1716" s="42"/>
      <c r="D1716" s="6" t="str">
        <f>+IF(C1716="","",LOOKUP(C1716,بيانات!$A$3:$A$101,بيانات!$B$3:$B$101))</f>
        <v/>
      </c>
      <c r="E1716" s="42"/>
      <c r="F1716" s="6" t="str">
        <f>+IF(E1716="","",LOOKUP(E1716,بيانات!$C$3:$C$6,بيانات!$D$3:D$6))</f>
        <v/>
      </c>
      <c r="G1716" s="43"/>
      <c r="H1716" s="43"/>
      <c r="I1716" s="43"/>
      <c r="J1716" s="43"/>
      <c r="K1716" s="40"/>
    </row>
    <row r="1717" spans="2:11" ht="15.75">
      <c r="B1717" s="60"/>
      <c r="C1717" s="42"/>
      <c r="D1717" s="6" t="str">
        <f>+IF(C1717="","",LOOKUP(C1717,بيانات!$A$3:$A$101,بيانات!$B$3:$B$101))</f>
        <v/>
      </c>
      <c r="E1717" s="42"/>
      <c r="F1717" s="6" t="str">
        <f>+IF(E1717="","",LOOKUP(E1717,بيانات!$C$3:$C$6,بيانات!$D$3:D$6))</f>
        <v/>
      </c>
      <c r="G1717" s="43"/>
      <c r="H1717" s="43"/>
      <c r="I1717" s="43"/>
      <c r="J1717" s="43"/>
      <c r="K1717" s="40"/>
    </row>
    <row r="1718" spans="2:11" ht="15.75">
      <c r="B1718" s="60"/>
      <c r="C1718" s="42"/>
      <c r="D1718" s="6" t="str">
        <f>+IF(C1718="","",LOOKUP(C1718,بيانات!$A$3:$A$101,بيانات!$B$3:$B$101))</f>
        <v/>
      </c>
      <c r="E1718" s="42"/>
      <c r="F1718" s="6" t="str">
        <f>+IF(E1718="","",LOOKUP(E1718,بيانات!$C$3:$C$6,بيانات!$D$3:D$6))</f>
        <v/>
      </c>
      <c r="G1718" s="43"/>
      <c r="H1718" s="43"/>
      <c r="I1718" s="43"/>
      <c r="J1718" s="43"/>
      <c r="K1718" s="40"/>
    </row>
    <row r="1719" spans="2:11" ht="15.75">
      <c r="B1719" s="60"/>
      <c r="C1719" s="42"/>
      <c r="D1719" s="6" t="str">
        <f>+IF(C1719="","",LOOKUP(C1719,بيانات!$A$3:$A$101,بيانات!$B$3:$B$101))</f>
        <v/>
      </c>
      <c r="E1719" s="42"/>
      <c r="F1719" s="6" t="str">
        <f>+IF(E1719="","",LOOKUP(E1719,بيانات!$C$3:$C$6,بيانات!$D$3:D$6))</f>
        <v/>
      </c>
      <c r="G1719" s="43"/>
      <c r="H1719" s="43"/>
      <c r="I1719" s="43"/>
      <c r="J1719" s="43"/>
      <c r="K1719" s="40"/>
    </row>
    <row r="1720" spans="2:11" ht="15.75">
      <c r="B1720" s="60"/>
      <c r="C1720" s="42"/>
      <c r="D1720" s="6" t="str">
        <f>+IF(C1720="","",LOOKUP(C1720,بيانات!$A$3:$A$101,بيانات!$B$3:$B$101))</f>
        <v/>
      </c>
      <c r="E1720" s="42"/>
      <c r="F1720" s="6" t="str">
        <f>+IF(E1720="","",LOOKUP(E1720,بيانات!$C$3:$C$6,بيانات!$D$3:D$6))</f>
        <v/>
      </c>
      <c r="G1720" s="43"/>
      <c r="H1720" s="43"/>
      <c r="I1720" s="43"/>
      <c r="J1720" s="43"/>
      <c r="K1720" s="40"/>
    </row>
    <row r="1721" spans="2:11" ht="15.75">
      <c r="B1721" s="60"/>
      <c r="C1721" s="42"/>
      <c r="D1721" s="6" t="str">
        <f>+IF(C1721="","",LOOKUP(C1721,بيانات!$A$3:$A$101,بيانات!$B$3:$B$101))</f>
        <v/>
      </c>
      <c r="E1721" s="42"/>
      <c r="F1721" s="6" t="str">
        <f>+IF(E1721="","",LOOKUP(E1721,بيانات!$C$3:$C$6,بيانات!$D$3:D$6))</f>
        <v/>
      </c>
      <c r="G1721" s="43"/>
      <c r="H1721" s="43"/>
      <c r="I1721" s="43"/>
      <c r="J1721" s="43"/>
      <c r="K1721" s="40"/>
    </row>
    <row r="1722" spans="2:11" ht="15.75">
      <c r="B1722" s="60"/>
      <c r="C1722" s="42"/>
      <c r="D1722" s="6" t="str">
        <f>+IF(C1722="","",LOOKUP(C1722,بيانات!$A$3:$A$101,بيانات!$B$3:$B$101))</f>
        <v/>
      </c>
      <c r="E1722" s="42"/>
      <c r="F1722" s="6" t="str">
        <f>+IF(E1722="","",LOOKUP(E1722,بيانات!$C$3:$C$6,بيانات!$D$3:D$6))</f>
        <v/>
      </c>
      <c r="G1722" s="43"/>
      <c r="H1722" s="43"/>
      <c r="I1722" s="43"/>
      <c r="J1722" s="43"/>
      <c r="K1722" s="40"/>
    </row>
    <row r="1723" spans="2:11" ht="15.75">
      <c r="B1723" s="60"/>
      <c r="C1723" s="42"/>
      <c r="D1723" s="6" t="str">
        <f>+IF(C1723="","",LOOKUP(C1723,بيانات!$A$3:$A$101,بيانات!$B$3:$B$101))</f>
        <v/>
      </c>
      <c r="E1723" s="42"/>
      <c r="F1723" s="6" t="str">
        <f>+IF(E1723="","",LOOKUP(E1723,بيانات!$C$3:$C$6,بيانات!$D$3:D$6))</f>
        <v/>
      </c>
      <c r="G1723" s="43"/>
      <c r="H1723" s="43"/>
      <c r="I1723" s="43"/>
      <c r="J1723" s="43"/>
      <c r="K1723" s="40"/>
    </row>
    <row r="1724" spans="2:11" ht="15.75">
      <c r="B1724" s="60"/>
      <c r="C1724" s="42"/>
      <c r="D1724" s="6" t="str">
        <f>+IF(C1724="","",LOOKUP(C1724,بيانات!$A$3:$A$101,بيانات!$B$3:$B$101))</f>
        <v/>
      </c>
      <c r="E1724" s="42"/>
      <c r="F1724" s="6" t="str">
        <f>+IF(E1724="","",LOOKUP(E1724,بيانات!$C$3:$C$6,بيانات!$D$3:D$6))</f>
        <v/>
      </c>
      <c r="G1724" s="43"/>
      <c r="H1724" s="43"/>
      <c r="I1724" s="43"/>
      <c r="J1724" s="43"/>
      <c r="K1724" s="40"/>
    </row>
    <row r="1725" spans="2:11" ht="15.75">
      <c r="B1725" s="60"/>
      <c r="C1725" s="42"/>
      <c r="D1725" s="6" t="str">
        <f>+IF(C1725="","",LOOKUP(C1725,بيانات!$A$3:$A$101,بيانات!$B$3:$B$101))</f>
        <v/>
      </c>
      <c r="E1725" s="42"/>
      <c r="F1725" s="6" t="str">
        <f>+IF(E1725="","",LOOKUP(E1725,بيانات!$C$3:$C$6,بيانات!$D$3:D$6))</f>
        <v/>
      </c>
      <c r="G1725" s="43"/>
      <c r="H1725" s="43"/>
      <c r="I1725" s="43"/>
      <c r="J1725" s="43"/>
      <c r="K1725" s="40"/>
    </row>
    <row r="1726" spans="2:11" ht="15.75">
      <c r="B1726" s="60"/>
      <c r="C1726" s="42"/>
      <c r="D1726" s="6" t="str">
        <f>+IF(C1726="","",LOOKUP(C1726,بيانات!$A$3:$A$101,بيانات!$B$3:$B$101))</f>
        <v/>
      </c>
      <c r="E1726" s="42"/>
      <c r="F1726" s="6" t="str">
        <f>+IF(E1726="","",LOOKUP(E1726,بيانات!$C$3:$C$6,بيانات!$D$3:D$6))</f>
        <v/>
      </c>
      <c r="G1726" s="43"/>
      <c r="H1726" s="43"/>
      <c r="I1726" s="43"/>
      <c r="J1726" s="43"/>
      <c r="K1726" s="40"/>
    </row>
    <row r="1727" spans="2:11" ht="15.75">
      <c r="B1727" s="60"/>
      <c r="C1727" s="42"/>
      <c r="D1727" s="6" t="str">
        <f>+IF(C1727="","",LOOKUP(C1727,بيانات!$A$3:$A$101,بيانات!$B$3:$B$101))</f>
        <v/>
      </c>
      <c r="E1727" s="42"/>
      <c r="F1727" s="6" t="str">
        <f>+IF(E1727="","",LOOKUP(E1727,بيانات!$C$3:$C$6,بيانات!$D$3:D$6))</f>
        <v/>
      </c>
      <c r="G1727" s="43"/>
      <c r="H1727" s="43"/>
      <c r="I1727" s="43"/>
      <c r="J1727" s="43"/>
      <c r="K1727" s="40"/>
    </row>
    <row r="1728" spans="2:11" ht="15.75">
      <c r="B1728" s="60"/>
      <c r="C1728" s="42"/>
      <c r="D1728" s="6" t="str">
        <f>+IF(C1728="","",LOOKUP(C1728,بيانات!$A$3:$A$101,بيانات!$B$3:$B$101))</f>
        <v/>
      </c>
      <c r="E1728" s="42"/>
      <c r="F1728" s="6" t="str">
        <f>+IF(E1728="","",LOOKUP(E1728,بيانات!$C$3:$C$6,بيانات!$D$3:D$6))</f>
        <v/>
      </c>
      <c r="G1728" s="43"/>
      <c r="H1728" s="43"/>
      <c r="I1728" s="43"/>
      <c r="J1728" s="43"/>
      <c r="K1728" s="40"/>
    </row>
    <row r="1729" spans="2:11" ht="15.75">
      <c r="B1729" s="60"/>
      <c r="C1729" s="42"/>
      <c r="D1729" s="6" t="str">
        <f>+IF(C1729="","",LOOKUP(C1729,بيانات!$A$3:$A$101,بيانات!$B$3:$B$101))</f>
        <v/>
      </c>
      <c r="E1729" s="42"/>
      <c r="F1729" s="6" t="str">
        <f>+IF(E1729="","",LOOKUP(E1729,بيانات!$C$3:$C$6,بيانات!$D$3:D$6))</f>
        <v/>
      </c>
      <c r="G1729" s="43"/>
      <c r="H1729" s="43"/>
      <c r="I1729" s="43"/>
      <c r="J1729" s="43"/>
      <c r="K1729" s="40"/>
    </row>
    <row r="1730" spans="2:11" ht="15.75">
      <c r="B1730" s="60"/>
      <c r="C1730" s="42"/>
      <c r="D1730" s="6" t="str">
        <f>+IF(C1730="","",LOOKUP(C1730,بيانات!$A$3:$A$101,بيانات!$B$3:$B$101))</f>
        <v/>
      </c>
      <c r="E1730" s="42"/>
      <c r="F1730" s="6" t="str">
        <f>+IF(E1730="","",LOOKUP(E1730,بيانات!$C$3:$C$6,بيانات!$D$3:D$6))</f>
        <v/>
      </c>
      <c r="G1730" s="43"/>
      <c r="H1730" s="43"/>
      <c r="I1730" s="43"/>
      <c r="J1730" s="43"/>
      <c r="K1730" s="40"/>
    </row>
    <row r="1731" spans="2:11" ht="15.75">
      <c r="B1731" s="60"/>
      <c r="C1731" s="42"/>
      <c r="D1731" s="6" t="str">
        <f>+IF(C1731="","",LOOKUP(C1731,بيانات!$A$3:$A$101,بيانات!$B$3:$B$101))</f>
        <v/>
      </c>
      <c r="E1731" s="42"/>
      <c r="F1731" s="6" t="str">
        <f>+IF(E1731="","",LOOKUP(E1731,بيانات!$C$3:$C$6,بيانات!$D$3:D$6))</f>
        <v/>
      </c>
      <c r="G1731" s="43"/>
      <c r="H1731" s="43"/>
      <c r="I1731" s="43"/>
      <c r="J1731" s="43"/>
      <c r="K1731" s="40"/>
    </row>
    <row r="1732" spans="2:11" ht="15.75">
      <c r="B1732" s="60"/>
      <c r="C1732" s="42"/>
      <c r="D1732" s="6" t="str">
        <f>+IF(C1732="","",LOOKUP(C1732,بيانات!$A$3:$A$101,بيانات!$B$3:$B$101))</f>
        <v/>
      </c>
      <c r="E1732" s="42"/>
      <c r="F1732" s="6" t="str">
        <f>+IF(E1732="","",LOOKUP(E1732,بيانات!$C$3:$C$6,بيانات!$D$3:D$6))</f>
        <v/>
      </c>
      <c r="G1732" s="43"/>
      <c r="H1732" s="43"/>
      <c r="I1732" s="43"/>
      <c r="J1732" s="43"/>
      <c r="K1732" s="40"/>
    </row>
    <row r="1733" spans="2:11" ht="15.75">
      <c r="B1733" s="60"/>
      <c r="C1733" s="42"/>
      <c r="D1733" s="6" t="str">
        <f>+IF(C1733="","",LOOKUP(C1733,بيانات!$A$3:$A$101,بيانات!$B$3:$B$101))</f>
        <v/>
      </c>
      <c r="E1733" s="42"/>
      <c r="F1733" s="6" t="str">
        <f>+IF(E1733="","",LOOKUP(E1733,بيانات!$C$3:$C$6,بيانات!$D$3:D$6))</f>
        <v/>
      </c>
      <c r="G1733" s="43"/>
      <c r="H1733" s="43"/>
      <c r="I1733" s="43"/>
      <c r="J1733" s="43"/>
      <c r="K1733" s="40"/>
    </row>
    <row r="1734" spans="2:11" ht="15.75">
      <c r="B1734" s="60"/>
      <c r="C1734" s="42"/>
      <c r="D1734" s="6" t="str">
        <f>+IF(C1734="","",LOOKUP(C1734,بيانات!$A$3:$A$101,بيانات!$B$3:$B$101))</f>
        <v/>
      </c>
      <c r="E1734" s="42"/>
      <c r="F1734" s="6" t="str">
        <f>+IF(E1734="","",LOOKUP(E1734,بيانات!$C$3:$C$6,بيانات!$D$3:D$6))</f>
        <v/>
      </c>
      <c r="G1734" s="43"/>
      <c r="H1734" s="43"/>
      <c r="I1734" s="43"/>
      <c r="J1734" s="43"/>
      <c r="K1734" s="40"/>
    </row>
    <row r="1735" spans="2:11" ht="15.75">
      <c r="B1735" s="60"/>
      <c r="C1735" s="42"/>
      <c r="D1735" s="6" t="str">
        <f>+IF(C1735="","",LOOKUP(C1735,بيانات!$A$3:$A$101,بيانات!$B$3:$B$101))</f>
        <v/>
      </c>
      <c r="E1735" s="42"/>
      <c r="F1735" s="6" t="str">
        <f>+IF(E1735="","",LOOKUP(E1735,بيانات!$C$3:$C$6,بيانات!$D$3:D$6))</f>
        <v/>
      </c>
      <c r="G1735" s="43"/>
      <c r="H1735" s="43"/>
      <c r="I1735" s="43"/>
      <c r="J1735" s="43"/>
      <c r="K1735" s="40"/>
    </row>
    <row r="1736" spans="2:11" ht="15.75">
      <c r="B1736" s="60"/>
      <c r="C1736" s="42"/>
      <c r="D1736" s="6" t="str">
        <f>+IF(C1736="","",LOOKUP(C1736,بيانات!$A$3:$A$101,بيانات!$B$3:$B$101))</f>
        <v/>
      </c>
      <c r="E1736" s="42"/>
      <c r="F1736" s="6" t="str">
        <f>+IF(E1736="","",LOOKUP(E1736,بيانات!$C$3:$C$6,بيانات!$D$3:D$6))</f>
        <v/>
      </c>
      <c r="G1736" s="43"/>
      <c r="H1736" s="43"/>
      <c r="I1736" s="43"/>
      <c r="J1736" s="43"/>
      <c r="K1736" s="40"/>
    </row>
    <row r="1737" spans="2:11" ht="15.75">
      <c r="B1737" s="60"/>
      <c r="C1737" s="42"/>
      <c r="D1737" s="6" t="str">
        <f>+IF(C1737="","",LOOKUP(C1737,بيانات!$A$3:$A$101,بيانات!$B$3:$B$101))</f>
        <v/>
      </c>
      <c r="E1737" s="42"/>
      <c r="F1737" s="6" t="str">
        <f>+IF(E1737="","",LOOKUP(E1737,بيانات!$C$3:$C$6,بيانات!$D$3:D$6))</f>
        <v/>
      </c>
      <c r="G1737" s="43"/>
      <c r="H1737" s="43"/>
      <c r="I1737" s="43"/>
      <c r="J1737" s="43"/>
      <c r="K1737" s="40"/>
    </row>
    <row r="1738" spans="2:11" ht="15.75">
      <c r="B1738" s="60"/>
      <c r="C1738" s="42"/>
      <c r="D1738" s="6" t="str">
        <f>+IF(C1738="","",LOOKUP(C1738,بيانات!$A$3:$A$101,بيانات!$B$3:$B$101))</f>
        <v/>
      </c>
      <c r="E1738" s="42"/>
      <c r="F1738" s="6" t="str">
        <f>+IF(E1738="","",LOOKUP(E1738,بيانات!$C$3:$C$6,بيانات!$D$3:D$6))</f>
        <v/>
      </c>
      <c r="G1738" s="43"/>
      <c r="H1738" s="43"/>
      <c r="I1738" s="43"/>
      <c r="J1738" s="43"/>
      <c r="K1738" s="40"/>
    </row>
    <row r="1739" spans="2:11" ht="15.75">
      <c r="B1739" s="60"/>
      <c r="C1739" s="42"/>
      <c r="D1739" s="6" t="str">
        <f>+IF(C1739="","",LOOKUP(C1739,بيانات!$A$3:$A$101,بيانات!$B$3:$B$101))</f>
        <v/>
      </c>
      <c r="E1739" s="42"/>
      <c r="F1739" s="6" t="str">
        <f>+IF(E1739="","",LOOKUP(E1739,بيانات!$C$3:$C$6,بيانات!$D$3:D$6))</f>
        <v/>
      </c>
      <c r="G1739" s="43"/>
      <c r="H1739" s="43"/>
      <c r="I1739" s="43"/>
      <c r="J1739" s="43"/>
      <c r="K1739" s="40"/>
    </row>
    <row r="1740" spans="2:11" ht="15.75">
      <c r="B1740" s="60"/>
      <c r="C1740" s="42"/>
      <c r="D1740" s="6" t="str">
        <f>+IF(C1740="","",LOOKUP(C1740,بيانات!$A$3:$A$101,بيانات!$B$3:$B$101))</f>
        <v/>
      </c>
      <c r="E1740" s="42"/>
      <c r="F1740" s="6" t="str">
        <f>+IF(E1740="","",LOOKUP(E1740,بيانات!$C$3:$C$6,بيانات!$D$3:D$6))</f>
        <v/>
      </c>
      <c r="G1740" s="43"/>
      <c r="H1740" s="43"/>
      <c r="I1740" s="43"/>
      <c r="J1740" s="43"/>
      <c r="K1740" s="40"/>
    </row>
    <row r="1741" spans="2:11" ht="15.75">
      <c r="B1741" s="60"/>
      <c r="C1741" s="42"/>
      <c r="D1741" s="6" t="str">
        <f>+IF(C1741="","",LOOKUP(C1741,بيانات!$A$3:$A$101,بيانات!$B$3:$B$101))</f>
        <v/>
      </c>
      <c r="E1741" s="42"/>
      <c r="F1741" s="6" t="str">
        <f>+IF(E1741="","",LOOKUP(E1741,بيانات!$C$3:$C$6,بيانات!$D$3:D$6))</f>
        <v/>
      </c>
      <c r="G1741" s="43"/>
      <c r="H1741" s="43"/>
      <c r="I1741" s="43"/>
      <c r="J1741" s="43"/>
      <c r="K1741" s="40"/>
    </row>
    <row r="1742" spans="2:11" ht="15.75">
      <c r="B1742" s="60"/>
      <c r="C1742" s="42"/>
      <c r="D1742" s="6" t="str">
        <f>+IF(C1742="","",LOOKUP(C1742,بيانات!$A$3:$A$101,بيانات!$B$3:$B$101))</f>
        <v/>
      </c>
      <c r="E1742" s="42"/>
      <c r="F1742" s="6" t="str">
        <f>+IF(E1742="","",LOOKUP(E1742,بيانات!$C$3:$C$6,بيانات!$D$3:D$6))</f>
        <v/>
      </c>
      <c r="G1742" s="43"/>
      <c r="H1742" s="43"/>
      <c r="I1742" s="43"/>
      <c r="J1742" s="43"/>
      <c r="K1742" s="40"/>
    </row>
    <row r="1743" spans="2:11" ht="15.75">
      <c r="B1743" s="60"/>
      <c r="C1743" s="42"/>
      <c r="D1743" s="6" t="str">
        <f>+IF(C1743="","",LOOKUP(C1743,بيانات!$A$3:$A$101,بيانات!$B$3:$B$101))</f>
        <v/>
      </c>
      <c r="E1743" s="42"/>
      <c r="F1743" s="6" t="str">
        <f>+IF(E1743="","",LOOKUP(E1743,بيانات!$C$3:$C$6,بيانات!$D$3:D$6))</f>
        <v/>
      </c>
      <c r="G1743" s="43"/>
      <c r="H1743" s="43"/>
      <c r="I1743" s="43"/>
      <c r="J1743" s="43"/>
      <c r="K1743" s="40"/>
    </row>
    <row r="1744" spans="2:11" ht="15.75">
      <c r="B1744" s="60"/>
      <c r="C1744" s="42"/>
      <c r="D1744" s="6" t="str">
        <f>+IF(C1744="","",LOOKUP(C1744,بيانات!$A$3:$A$101,بيانات!$B$3:$B$101))</f>
        <v/>
      </c>
      <c r="E1744" s="42"/>
      <c r="F1744" s="6" t="str">
        <f>+IF(E1744="","",LOOKUP(E1744,بيانات!$C$3:$C$6,بيانات!$D$3:D$6))</f>
        <v/>
      </c>
      <c r="G1744" s="43"/>
      <c r="H1744" s="43"/>
      <c r="I1744" s="43"/>
      <c r="J1744" s="43"/>
      <c r="K1744" s="40"/>
    </row>
    <row r="1745" spans="2:11" ht="15.75">
      <c r="B1745" s="60"/>
      <c r="C1745" s="42"/>
      <c r="D1745" s="6" t="str">
        <f>+IF(C1745="","",LOOKUP(C1745,بيانات!$A$3:$A$101,بيانات!$B$3:$B$101))</f>
        <v/>
      </c>
      <c r="E1745" s="42"/>
      <c r="F1745" s="6" t="str">
        <f>+IF(E1745="","",LOOKUP(E1745,بيانات!$C$3:$C$6,بيانات!$D$3:D$6))</f>
        <v/>
      </c>
      <c r="G1745" s="43"/>
      <c r="H1745" s="43"/>
      <c r="I1745" s="43"/>
      <c r="J1745" s="43"/>
      <c r="K1745" s="40"/>
    </row>
    <row r="1746" spans="2:11" ht="15.75">
      <c r="B1746" s="60"/>
      <c r="C1746" s="42"/>
      <c r="D1746" s="6" t="str">
        <f>+IF(C1746="","",LOOKUP(C1746,بيانات!$A$3:$A$101,بيانات!$B$3:$B$101))</f>
        <v/>
      </c>
      <c r="E1746" s="42"/>
      <c r="F1746" s="6" t="str">
        <f>+IF(E1746="","",LOOKUP(E1746,بيانات!$C$3:$C$6,بيانات!$D$3:D$6))</f>
        <v/>
      </c>
      <c r="G1746" s="43"/>
      <c r="H1746" s="43"/>
      <c r="I1746" s="43"/>
      <c r="J1746" s="43"/>
      <c r="K1746" s="40"/>
    </row>
    <row r="1747" spans="2:11" ht="15.75">
      <c r="B1747" s="60"/>
      <c r="C1747" s="42"/>
      <c r="D1747" s="6" t="str">
        <f>+IF(C1747="","",LOOKUP(C1747,بيانات!$A$3:$A$101,بيانات!$B$3:$B$101))</f>
        <v/>
      </c>
      <c r="E1747" s="42"/>
      <c r="F1747" s="6" t="str">
        <f>+IF(E1747="","",LOOKUP(E1747,بيانات!$C$3:$C$6,بيانات!$D$3:D$6))</f>
        <v/>
      </c>
      <c r="G1747" s="43"/>
      <c r="H1747" s="43"/>
      <c r="I1747" s="43"/>
      <c r="J1747" s="43"/>
      <c r="K1747" s="40"/>
    </row>
    <row r="1748" spans="2:11" ht="15.75">
      <c r="B1748" s="60"/>
      <c r="C1748" s="42"/>
      <c r="D1748" s="6" t="str">
        <f>+IF(C1748="","",LOOKUP(C1748,بيانات!$A$3:$A$101,بيانات!$B$3:$B$101))</f>
        <v/>
      </c>
      <c r="E1748" s="42"/>
      <c r="F1748" s="6" t="str">
        <f>+IF(E1748="","",LOOKUP(E1748,بيانات!$C$3:$C$6,بيانات!$D$3:D$6))</f>
        <v/>
      </c>
      <c r="G1748" s="43"/>
      <c r="H1748" s="43"/>
      <c r="I1748" s="43"/>
      <c r="J1748" s="43"/>
      <c r="K1748" s="40"/>
    </row>
    <row r="1749" spans="2:11" ht="15.75">
      <c r="B1749" s="60"/>
      <c r="C1749" s="42"/>
      <c r="D1749" s="6" t="str">
        <f>+IF(C1749="","",LOOKUP(C1749,بيانات!$A$3:$A$101,بيانات!$B$3:$B$101))</f>
        <v/>
      </c>
      <c r="E1749" s="42"/>
      <c r="F1749" s="6" t="str">
        <f>+IF(E1749="","",LOOKUP(E1749,بيانات!$C$3:$C$6,بيانات!$D$3:D$6))</f>
        <v/>
      </c>
      <c r="G1749" s="43"/>
      <c r="H1749" s="43"/>
      <c r="I1749" s="43"/>
      <c r="J1749" s="43"/>
      <c r="K1749" s="40"/>
    </row>
    <row r="1750" spans="2:11" ht="15.75">
      <c r="B1750" s="60"/>
      <c r="C1750" s="42"/>
      <c r="D1750" s="6" t="str">
        <f>+IF(C1750="","",LOOKUP(C1750,بيانات!$A$3:$A$101,بيانات!$B$3:$B$101))</f>
        <v/>
      </c>
      <c r="E1750" s="42"/>
      <c r="F1750" s="6" t="str">
        <f>+IF(E1750="","",LOOKUP(E1750,بيانات!$C$3:$C$6,بيانات!$D$3:D$6))</f>
        <v/>
      </c>
      <c r="G1750" s="43"/>
      <c r="H1750" s="43"/>
      <c r="I1750" s="43"/>
      <c r="J1750" s="43"/>
      <c r="K1750" s="40"/>
    </row>
    <row r="1751" spans="2:11" ht="15.75">
      <c r="B1751" s="60"/>
      <c r="C1751" s="42"/>
      <c r="D1751" s="6" t="str">
        <f>+IF(C1751="","",LOOKUP(C1751,بيانات!$A$3:$A$101,بيانات!$B$3:$B$101))</f>
        <v/>
      </c>
      <c r="E1751" s="42"/>
      <c r="F1751" s="6" t="str">
        <f>+IF(E1751="","",LOOKUP(E1751,بيانات!$C$3:$C$6,بيانات!$D$3:D$6))</f>
        <v/>
      </c>
      <c r="G1751" s="43"/>
      <c r="H1751" s="43"/>
      <c r="I1751" s="43"/>
      <c r="J1751" s="43"/>
      <c r="K1751" s="40"/>
    </row>
    <row r="1752" spans="2:11" ht="15.75">
      <c r="B1752" s="60"/>
      <c r="C1752" s="42"/>
      <c r="D1752" s="6" t="str">
        <f>+IF(C1752="","",LOOKUP(C1752,بيانات!$A$3:$A$101,بيانات!$B$3:$B$101))</f>
        <v/>
      </c>
      <c r="E1752" s="42"/>
      <c r="F1752" s="6" t="str">
        <f>+IF(E1752="","",LOOKUP(E1752,بيانات!$C$3:$C$6,بيانات!$D$3:D$6))</f>
        <v/>
      </c>
      <c r="G1752" s="43"/>
      <c r="H1752" s="43"/>
      <c r="I1752" s="43"/>
      <c r="J1752" s="43"/>
      <c r="K1752" s="40"/>
    </row>
    <row r="1753" spans="2:11" ht="15.75">
      <c r="B1753" s="60"/>
      <c r="C1753" s="42"/>
      <c r="D1753" s="6" t="str">
        <f>+IF(C1753="","",LOOKUP(C1753,بيانات!$A$3:$A$101,بيانات!$B$3:$B$101))</f>
        <v/>
      </c>
      <c r="E1753" s="42"/>
      <c r="F1753" s="6" t="str">
        <f>+IF(E1753="","",LOOKUP(E1753,بيانات!$C$3:$C$6,بيانات!$D$3:D$6))</f>
        <v/>
      </c>
      <c r="G1753" s="43"/>
      <c r="H1753" s="43"/>
      <c r="I1753" s="43"/>
      <c r="J1753" s="43"/>
      <c r="K1753" s="40"/>
    </row>
    <row r="1754" spans="2:11" ht="15.75">
      <c r="B1754" s="60"/>
      <c r="C1754" s="42"/>
      <c r="D1754" s="6" t="str">
        <f>+IF(C1754="","",LOOKUP(C1754,بيانات!$A$3:$A$101,بيانات!$B$3:$B$101))</f>
        <v/>
      </c>
      <c r="E1754" s="42"/>
      <c r="F1754" s="6" t="str">
        <f>+IF(E1754="","",LOOKUP(E1754,بيانات!$C$3:$C$6,بيانات!$D$3:D$6))</f>
        <v/>
      </c>
      <c r="G1754" s="43"/>
      <c r="H1754" s="43"/>
      <c r="I1754" s="43"/>
      <c r="J1754" s="43"/>
      <c r="K1754" s="40"/>
    </row>
    <row r="1755" spans="2:11" ht="15.75">
      <c r="B1755" s="60"/>
      <c r="C1755" s="42"/>
      <c r="D1755" s="6" t="str">
        <f>+IF(C1755="","",LOOKUP(C1755,بيانات!$A$3:$A$101,بيانات!$B$3:$B$101))</f>
        <v/>
      </c>
      <c r="E1755" s="42"/>
      <c r="F1755" s="6" t="str">
        <f>+IF(E1755="","",LOOKUP(E1755,بيانات!$C$3:$C$6,بيانات!$D$3:D$6))</f>
        <v/>
      </c>
      <c r="G1755" s="43"/>
      <c r="H1755" s="43"/>
      <c r="I1755" s="43"/>
      <c r="J1755" s="43"/>
      <c r="K1755" s="40"/>
    </row>
    <row r="1756" spans="2:11" ht="15.75">
      <c r="B1756" s="60"/>
      <c r="C1756" s="42"/>
      <c r="D1756" s="6" t="str">
        <f>+IF(C1756="","",LOOKUP(C1756,بيانات!$A$3:$A$101,بيانات!$B$3:$B$101))</f>
        <v/>
      </c>
      <c r="E1756" s="42"/>
      <c r="F1756" s="6" t="str">
        <f>+IF(E1756="","",LOOKUP(E1756,بيانات!$C$3:$C$6,بيانات!$D$3:D$6))</f>
        <v/>
      </c>
      <c r="G1756" s="43"/>
      <c r="H1756" s="43"/>
      <c r="I1756" s="43"/>
      <c r="J1756" s="43"/>
      <c r="K1756" s="40"/>
    </row>
    <row r="1757" spans="2:11" ht="15.75">
      <c r="B1757" s="60"/>
      <c r="C1757" s="42"/>
      <c r="D1757" s="6" t="str">
        <f>+IF(C1757="","",LOOKUP(C1757,بيانات!$A$3:$A$101,بيانات!$B$3:$B$101))</f>
        <v/>
      </c>
      <c r="E1757" s="42"/>
      <c r="F1757" s="6" t="str">
        <f>+IF(E1757="","",LOOKUP(E1757,بيانات!$C$3:$C$6,بيانات!$D$3:D$6))</f>
        <v/>
      </c>
      <c r="G1757" s="43"/>
      <c r="H1757" s="43"/>
      <c r="I1757" s="43"/>
      <c r="J1757" s="43"/>
      <c r="K1757" s="40"/>
    </row>
    <row r="1758" spans="2:11" ht="15.75">
      <c r="B1758" s="60"/>
      <c r="C1758" s="42"/>
      <c r="D1758" s="6" t="str">
        <f>+IF(C1758="","",LOOKUP(C1758,بيانات!$A$3:$A$101,بيانات!$B$3:$B$101))</f>
        <v/>
      </c>
      <c r="E1758" s="42"/>
      <c r="F1758" s="6" t="str">
        <f>+IF(E1758="","",LOOKUP(E1758,بيانات!$C$3:$C$6,بيانات!$D$3:D$6))</f>
        <v/>
      </c>
      <c r="G1758" s="43"/>
      <c r="H1758" s="43"/>
      <c r="I1758" s="43"/>
      <c r="J1758" s="43"/>
      <c r="K1758" s="40"/>
    </row>
    <row r="1759" spans="2:11" ht="15.75">
      <c r="B1759" s="60"/>
      <c r="C1759" s="42"/>
      <c r="D1759" s="6" t="str">
        <f>+IF(C1759="","",LOOKUP(C1759,بيانات!$A$3:$A$101,بيانات!$B$3:$B$101))</f>
        <v/>
      </c>
      <c r="E1759" s="42"/>
      <c r="F1759" s="6" t="str">
        <f>+IF(E1759="","",LOOKUP(E1759,بيانات!$C$3:$C$6,بيانات!$D$3:D$6))</f>
        <v/>
      </c>
      <c r="G1759" s="43"/>
      <c r="H1759" s="43"/>
      <c r="I1759" s="43"/>
      <c r="J1759" s="43"/>
      <c r="K1759" s="40"/>
    </row>
    <row r="1760" spans="2:11" ht="15.75">
      <c r="B1760" s="60"/>
      <c r="C1760" s="42"/>
      <c r="D1760" s="6" t="str">
        <f>+IF(C1760="","",LOOKUP(C1760,بيانات!$A$3:$A$101,بيانات!$B$3:$B$101))</f>
        <v/>
      </c>
      <c r="E1760" s="42"/>
      <c r="F1760" s="6" t="str">
        <f>+IF(E1760="","",LOOKUP(E1760,بيانات!$C$3:$C$6,بيانات!$D$3:D$6))</f>
        <v/>
      </c>
      <c r="G1760" s="43"/>
      <c r="H1760" s="43"/>
      <c r="I1760" s="43"/>
      <c r="J1760" s="43"/>
      <c r="K1760" s="40"/>
    </row>
    <row r="1761" spans="2:11" ht="15.75">
      <c r="B1761" s="60"/>
      <c r="C1761" s="42"/>
      <c r="D1761" s="6" t="str">
        <f>+IF(C1761="","",LOOKUP(C1761,بيانات!$A$3:$A$101,بيانات!$B$3:$B$101))</f>
        <v/>
      </c>
      <c r="E1761" s="42"/>
      <c r="F1761" s="6" t="str">
        <f>+IF(E1761="","",LOOKUP(E1761,بيانات!$C$3:$C$6,بيانات!$D$3:D$6))</f>
        <v/>
      </c>
      <c r="G1761" s="43"/>
      <c r="H1761" s="43"/>
      <c r="I1761" s="43"/>
      <c r="J1761" s="43"/>
      <c r="K1761" s="40"/>
    </row>
    <row r="1762" spans="2:11" ht="15.75">
      <c r="B1762" s="60"/>
      <c r="C1762" s="42"/>
      <c r="D1762" s="6" t="str">
        <f>+IF(C1762="","",LOOKUP(C1762,بيانات!$A$3:$A$101,بيانات!$B$3:$B$101))</f>
        <v/>
      </c>
      <c r="E1762" s="42"/>
      <c r="F1762" s="6" t="str">
        <f>+IF(E1762="","",LOOKUP(E1762,بيانات!$C$3:$C$6,بيانات!$D$3:D$6))</f>
        <v/>
      </c>
      <c r="G1762" s="43"/>
      <c r="H1762" s="43"/>
      <c r="I1762" s="43"/>
      <c r="J1762" s="43"/>
      <c r="K1762" s="40"/>
    </row>
    <row r="1763" spans="2:11" ht="15.75">
      <c r="B1763" s="60"/>
      <c r="C1763" s="42"/>
      <c r="D1763" s="6" t="str">
        <f>+IF(C1763="","",LOOKUP(C1763,بيانات!$A$3:$A$101,بيانات!$B$3:$B$101))</f>
        <v/>
      </c>
      <c r="E1763" s="42"/>
      <c r="F1763" s="6" t="str">
        <f>+IF(E1763="","",LOOKUP(E1763,بيانات!$C$3:$C$6,بيانات!$D$3:D$6))</f>
        <v/>
      </c>
      <c r="G1763" s="43"/>
      <c r="H1763" s="43"/>
      <c r="I1763" s="43"/>
      <c r="J1763" s="43"/>
      <c r="K1763" s="40"/>
    </row>
    <row r="1764" spans="2:11" ht="15.75">
      <c r="B1764" s="60"/>
      <c r="C1764" s="42"/>
      <c r="D1764" s="6" t="str">
        <f>+IF(C1764="","",LOOKUP(C1764,بيانات!$A$3:$A$101,بيانات!$B$3:$B$101))</f>
        <v/>
      </c>
      <c r="E1764" s="42"/>
      <c r="F1764" s="6" t="str">
        <f>+IF(E1764="","",LOOKUP(E1764,بيانات!$C$3:$C$6,بيانات!$D$3:D$6))</f>
        <v/>
      </c>
      <c r="G1764" s="43"/>
      <c r="H1764" s="43"/>
      <c r="I1764" s="43"/>
      <c r="J1764" s="43"/>
      <c r="K1764" s="40"/>
    </row>
    <row r="1765" spans="2:11" ht="15.75">
      <c r="B1765" s="60"/>
      <c r="C1765" s="42"/>
      <c r="D1765" s="6" t="str">
        <f>+IF(C1765="","",LOOKUP(C1765,بيانات!$A$3:$A$101,بيانات!$B$3:$B$101))</f>
        <v/>
      </c>
      <c r="E1765" s="42"/>
      <c r="F1765" s="6" t="str">
        <f>+IF(E1765="","",LOOKUP(E1765,بيانات!$C$3:$C$6,بيانات!$D$3:D$6))</f>
        <v/>
      </c>
      <c r="G1765" s="43"/>
      <c r="H1765" s="43"/>
      <c r="I1765" s="43"/>
      <c r="J1765" s="43"/>
      <c r="K1765" s="40"/>
    </row>
    <row r="1766" spans="2:11" ht="15.75">
      <c r="B1766" s="60"/>
      <c r="C1766" s="42"/>
      <c r="D1766" s="6" t="str">
        <f>+IF(C1766="","",LOOKUP(C1766,بيانات!$A$3:$A$101,بيانات!$B$3:$B$101))</f>
        <v/>
      </c>
      <c r="E1766" s="42"/>
      <c r="F1766" s="6" t="str">
        <f>+IF(E1766="","",LOOKUP(E1766,بيانات!$C$3:$C$6,بيانات!$D$3:D$6))</f>
        <v/>
      </c>
      <c r="G1766" s="43"/>
      <c r="H1766" s="43"/>
      <c r="I1766" s="43"/>
      <c r="J1766" s="43"/>
      <c r="K1766" s="40"/>
    </row>
    <row r="1767" spans="2:11" ht="15.75">
      <c r="B1767" s="60"/>
      <c r="C1767" s="42"/>
      <c r="D1767" s="6" t="str">
        <f>+IF(C1767="","",LOOKUP(C1767,بيانات!$A$3:$A$101,بيانات!$B$3:$B$101))</f>
        <v/>
      </c>
      <c r="E1767" s="42"/>
      <c r="F1767" s="6" t="str">
        <f>+IF(E1767="","",LOOKUP(E1767,بيانات!$C$3:$C$6,بيانات!$D$3:D$6))</f>
        <v/>
      </c>
      <c r="G1767" s="43"/>
      <c r="H1767" s="43"/>
      <c r="I1767" s="43"/>
      <c r="J1767" s="43"/>
      <c r="K1767" s="40"/>
    </row>
    <row r="1768" spans="2:11" ht="15.75">
      <c r="B1768" s="60"/>
      <c r="C1768" s="42"/>
      <c r="D1768" s="6" t="str">
        <f>+IF(C1768="","",LOOKUP(C1768,بيانات!$A$3:$A$101,بيانات!$B$3:$B$101))</f>
        <v/>
      </c>
      <c r="E1768" s="42"/>
      <c r="F1768" s="6" t="str">
        <f>+IF(E1768="","",LOOKUP(E1768,بيانات!$C$3:$C$6,بيانات!$D$3:D$6))</f>
        <v/>
      </c>
      <c r="G1768" s="43"/>
      <c r="H1768" s="43"/>
      <c r="I1768" s="43"/>
      <c r="J1768" s="43"/>
      <c r="K1768" s="40"/>
    </row>
    <row r="1769" spans="2:11" ht="15.75">
      <c r="B1769" s="60"/>
      <c r="C1769" s="42"/>
      <c r="D1769" s="6" t="str">
        <f>+IF(C1769="","",LOOKUP(C1769,بيانات!$A$3:$A$101,بيانات!$B$3:$B$101))</f>
        <v/>
      </c>
      <c r="E1769" s="42"/>
      <c r="F1769" s="6" t="str">
        <f>+IF(E1769="","",LOOKUP(E1769,بيانات!$C$3:$C$6,بيانات!$D$3:D$6))</f>
        <v/>
      </c>
      <c r="G1769" s="43"/>
      <c r="H1769" s="43"/>
      <c r="I1769" s="43"/>
      <c r="J1769" s="43"/>
      <c r="K1769" s="40"/>
    </row>
    <row r="1770" spans="2:11" ht="15.75">
      <c r="B1770" s="60"/>
      <c r="C1770" s="42"/>
      <c r="D1770" s="6" t="str">
        <f>+IF(C1770="","",LOOKUP(C1770,بيانات!$A$3:$A$101,بيانات!$B$3:$B$101))</f>
        <v/>
      </c>
      <c r="E1770" s="42"/>
      <c r="F1770" s="6" t="str">
        <f>+IF(E1770="","",LOOKUP(E1770,بيانات!$C$3:$C$6,بيانات!$D$3:D$6))</f>
        <v/>
      </c>
      <c r="G1770" s="43"/>
      <c r="H1770" s="43"/>
      <c r="I1770" s="43"/>
      <c r="J1770" s="43"/>
      <c r="K1770" s="40"/>
    </row>
    <row r="1771" spans="2:11" ht="15.75">
      <c r="B1771" s="60"/>
      <c r="C1771" s="42"/>
      <c r="D1771" s="6" t="str">
        <f>+IF(C1771="","",LOOKUP(C1771,بيانات!$A$3:$A$101,بيانات!$B$3:$B$101))</f>
        <v/>
      </c>
      <c r="E1771" s="42"/>
      <c r="F1771" s="6" t="str">
        <f>+IF(E1771="","",LOOKUP(E1771,بيانات!$C$3:$C$6,بيانات!$D$3:D$6))</f>
        <v/>
      </c>
      <c r="G1771" s="43"/>
      <c r="H1771" s="43"/>
      <c r="I1771" s="43"/>
      <c r="J1771" s="43"/>
      <c r="K1771" s="40"/>
    </row>
    <row r="1772" spans="2:11" ht="15.75">
      <c r="B1772" s="60"/>
      <c r="C1772" s="42"/>
      <c r="D1772" s="6" t="str">
        <f>+IF(C1772="","",LOOKUP(C1772,بيانات!$A$3:$A$101,بيانات!$B$3:$B$101))</f>
        <v/>
      </c>
      <c r="E1772" s="42"/>
      <c r="F1772" s="6" t="str">
        <f>+IF(E1772="","",LOOKUP(E1772,بيانات!$C$3:$C$6,بيانات!$D$3:D$6))</f>
        <v/>
      </c>
      <c r="G1772" s="43"/>
      <c r="H1772" s="43"/>
      <c r="I1772" s="43"/>
      <c r="J1772" s="43"/>
      <c r="K1772" s="40"/>
    </row>
    <row r="1773" spans="2:11" ht="15.75">
      <c r="B1773" s="60"/>
      <c r="C1773" s="42"/>
      <c r="D1773" s="6" t="str">
        <f>+IF(C1773="","",LOOKUP(C1773,بيانات!$A$3:$A$101,بيانات!$B$3:$B$101))</f>
        <v/>
      </c>
      <c r="E1773" s="42"/>
      <c r="F1773" s="6" t="str">
        <f>+IF(E1773="","",LOOKUP(E1773,بيانات!$C$3:$C$6,بيانات!$D$3:D$6))</f>
        <v/>
      </c>
      <c r="G1773" s="43"/>
      <c r="H1773" s="43"/>
      <c r="I1773" s="43"/>
      <c r="J1773" s="43"/>
      <c r="K1773" s="40"/>
    </row>
    <row r="1774" spans="2:11" ht="15.75">
      <c r="B1774" s="60"/>
      <c r="C1774" s="42"/>
      <c r="D1774" s="6" t="str">
        <f>+IF(C1774="","",LOOKUP(C1774,بيانات!$A$3:$A$101,بيانات!$B$3:$B$101))</f>
        <v/>
      </c>
      <c r="E1774" s="42"/>
      <c r="F1774" s="6" t="str">
        <f>+IF(E1774="","",LOOKUP(E1774,بيانات!$C$3:$C$6,بيانات!$D$3:D$6))</f>
        <v/>
      </c>
      <c r="G1774" s="43"/>
      <c r="H1774" s="43"/>
      <c r="I1774" s="43"/>
      <c r="J1774" s="43"/>
      <c r="K1774" s="40"/>
    </row>
    <row r="1775" spans="2:11" ht="15.75">
      <c r="B1775" s="60"/>
      <c r="C1775" s="42"/>
      <c r="D1775" s="6" t="str">
        <f>+IF(C1775="","",LOOKUP(C1775,بيانات!$A$3:$A$101,بيانات!$B$3:$B$101))</f>
        <v/>
      </c>
      <c r="E1775" s="42"/>
      <c r="F1775" s="6" t="str">
        <f>+IF(E1775="","",LOOKUP(E1775,بيانات!$C$3:$C$6,بيانات!$D$3:D$6))</f>
        <v/>
      </c>
      <c r="G1775" s="43"/>
      <c r="H1775" s="43"/>
      <c r="I1775" s="43"/>
      <c r="J1775" s="43"/>
      <c r="K1775" s="40"/>
    </row>
    <row r="1776" spans="2:11" ht="15.75">
      <c r="B1776" s="60"/>
      <c r="C1776" s="42"/>
      <c r="D1776" s="6" t="str">
        <f>+IF(C1776="","",LOOKUP(C1776,بيانات!$A$3:$A$101,بيانات!$B$3:$B$101))</f>
        <v/>
      </c>
      <c r="E1776" s="42"/>
      <c r="F1776" s="6" t="str">
        <f>+IF(E1776="","",LOOKUP(E1776,بيانات!$C$3:$C$6,بيانات!$D$3:D$6))</f>
        <v/>
      </c>
      <c r="G1776" s="43"/>
      <c r="H1776" s="43"/>
      <c r="I1776" s="43"/>
      <c r="J1776" s="43"/>
      <c r="K1776" s="40"/>
    </row>
    <row r="1777" spans="2:11" ht="15.75">
      <c r="B1777" s="60"/>
      <c r="C1777" s="42"/>
      <c r="D1777" s="6" t="str">
        <f>+IF(C1777="","",LOOKUP(C1777,بيانات!$A$3:$A$101,بيانات!$B$3:$B$101))</f>
        <v/>
      </c>
      <c r="E1777" s="42"/>
      <c r="F1777" s="6" t="str">
        <f>+IF(E1777="","",LOOKUP(E1777,بيانات!$C$3:$C$6,بيانات!$D$3:D$6))</f>
        <v/>
      </c>
      <c r="G1777" s="43"/>
      <c r="H1777" s="43"/>
      <c r="I1777" s="43"/>
      <c r="J1777" s="43"/>
      <c r="K1777" s="40"/>
    </row>
    <row r="1778" spans="2:11" ht="15.75">
      <c r="B1778" s="60"/>
      <c r="C1778" s="42"/>
      <c r="D1778" s="6" t="str">
        <f>+IF(C1778="","",LOOKUP(C1778,بيانات!$A$3:$A$101,بيانات!$B$3:$B$101))</f>
        <v/>
      </c>
      <c r="E1778" s="42"/>
      <c r="F1778" s="6" t="str">
        <f>+IF(E1778="","",LOOKUP(E1778,بيانات!$C$3:$C$6,بيانات!$D$3:D$6))</f>
        <v/>
      </c>
      <c r="G1778" s="43"/>
      <c r="H1778" s="43"/>
      <c r="I1778" s="43"/>
      <c r="J1778" s="43"/>
      <c r="K1778" s="40"/>
    </row>
    <row r="1779" spans="2:11" ht="15.75">
      <c r="B1779" s="60"/>
      <c r="C1779" s="42"/>
      <c r="D1779" s="6" t="str">
        <f>+IF(C1779="","",LOOKUP(C1779,بيانات!$A$3:$A$101,بيانات!$B$3:$B$101))</f>
        <v/>
      </c>
      <c r="E1779" s="42"/>
      <c r="F1779" s="6" t="str">
        <f>+IF(E1779="","",LOOKUP(E1779,بيانات!$C$3:$C$6,بيانات!$D$3:D$6))</f>
        <v/>
      </c>
      <c r="G1779" s="43"/>
      <c r="H1779" s="43"/>
      <c r="I1779" s="43"/>
      <c r="J1779" s="43"/>
      <c r="K1779" s="40"/>
    </row>
    <row r="1780" spans="2:11" ht="15.75">
      <c r="B1780" s="60"/>
      <c r="C1780" s="42"/>
      <c r="D1780" s="6" t="str">
        <f>+IF(C1780="","",LOOKUP(C1780,بيانات!$A$3:$A$101,بيانات!$B$3:$B$101))</f>
        <v/>
      </c>
      <c r="E1780" s="42"/>
      <c r="F1780" s="6" t="str">
        <f>+IF(E1780="","",LOOKUP(E1780,بيانات!$C$3:$C$6,بيانات!$D$3:D$6))</f>
        <v/>
      </c>
      <c r="G1780" s="43"/>
      <c r="H1780" s="43"/>
      <c r="I1780" s="43"/>
      <c r="J1780" s="43"/>
      <c r="K1780" s="40"/>
    </row>
    <row r="1781" spans="2:11" ht="15.75">
      <c r="B1781" s="60"/>
      <c r="C1781" s="42"/>
      <c r="D1781" s="6" t="str">
        <f>+IF(C1781="","",LOOKUP(C1781,بيانات!$A$3:$A$101,بيانات!$B$3:$B$101))</f>
        <v/>
      </c>
      <c r="E1781" s="42"/>
      <c r="F1781" s="6" t="str">
        <f>+IF(E1781="","",LOOKUP(E1781,بيانات!$C$3:$C$6,بيانات!$D$3:D$6))</f>
        <v/>
      </c>
      <c r="G1781" s="43"/>
      <c r="H1781" s="43"/>
      <c r="I1781" s="43"/>
      <c r="J1781" s="43"/>
      <c r="K1781" s="40"/>
    </row>
    <row r="1782" spans="2:11" ht="15.75">
      <c r="B1782" s="60"/>
      <c r="C1782" s="42"/>
      <c r="D1782" s="6" t="str">
        <f>+IF(C1782="","",LOOKUP(C1782,بيانات!$A$3:$A$101,بيانات!$B$3:$B$101))</f>
        <v/>
      </c>
      <c r="E1782" s="42"/>
      <c r="F1782" s="6" t="str">
        <f>+IF(E1782="","",LOOKUP(E1782,بيانات!$C$3:$C$6,بيانات!$D$3:D$6))</f>
        <v/>
      </c>
      <c r="G1782" s="43"/>
      <c r="H1782" s="43"/>
      <c r="I1782" s="43"/>
      <c r="J1782" s="43"/>
      <c r="K1782" s="40"/>
    </row>
    <row r="1783" spans="2:11" ht="15.75">
      <c r="B1783" s="60"/>
      <c r="C1783" s="42"/>
      <c r="D1783" s="6" t="str">
        <f>+IF(C1783="","",LOOKUP(C1783,بيانات!$A$3:$A$101,بيانات!$B$3:$B$101))</f>
        <v/>
      </c>
      <c r="E1783" s="42"/>
      <c r="F1783" s="6" t="str">
        <f>+IF(E1783="","",LOOKUP(E1783,بيانات!$C$3:$C$6,بيانات!$D$3:D$6))</f>
        <v/>
      </c>
      <c r="G1783" s="43"/>
      <c r="H1783" s="43"/>
      <c r="I1783" s="43"/>
      <c r="J1783" s="43"/>
      <c r="K1783" s="40"/>
    </row>
    <row r="1784" spans="2:11" ht="15.75">
      <c r="B1784" s="60"/>
      <c r="C1784" s="42"/>
      <c r="D1784" s="6" t="str">
        <f>+IF(C1784="","",LOOKUP(C1784,بيانات!$A$3:$A$101,بيانات!$B$3:$B$101))</f>
        <v/>
      </c>
      <c r="E1784" s="42"/>
      <c r="F1784" s="6" t="str">
        <f>+IF(E1784="","",LOOKUP(E1784,بيانات!$C$3:$C$6,بيانات!$D$3:D$6))</f>
        <v/>
      </c>
      <c r="G1784" s="43"/>
      <c r="H1784" s="43"/>
      <c r="I1784" s="43"/>
      <c r="J1784" s="43"/>
      <c r="K1784" s="40"/>
    </row>
    <row r="1785" spans="2:11" ht="15.75">
      <c r="B1785" s="60"/>
      <c r="C1785" s="42"/>
      <c r="D1785" s="6" t="str">
        <f>+IF(C1785="","",LOOKUP(C1785,بيانات!$A$3:$A$101,بيانات!$B$3:$B$101))</f>
        <v/>
      </c>
      <c r="E1785" s="42"/>
      <c r="F1785" s="6" t="str">
        <f>+IF(E1785="","",LOOKUP(E1785,بيانات!$C$3:$C$6,بيانات!$D$3:D$6))</f>
        <v/>
      </c>
      <c r="G1785" s="43"/>
      <c r="H1785" s="43"/>
      <c r="I1785" s="43"/>
      <c r="J1785" s="43"/>
      <c r="K1785" s="40"/>
    </row>
    <row r="1786" spans="2:11" ht="15.75">
      <c r="B1786" s="60"/>
      <c r="C1786" s="42"/>
      <c r="D1786" s="6" t="str">
        <f>+IF(C1786="","",LOOKUP(C1786,بيانات!$A$3:$A$101,بيانات!$B$3:$B$101))</f>
        <v/>
      </c>
      <c r="E1786" s="42"/>
      <c r="F1786" s="6" t="str">
        <f>+IF(E1786="","",LOOKUP(E1786,بيانات!$C$3:$C$6,بيانات!$D$3:D$6))</f>
        <v/>
      </c>
      <c r="G1786" s="43"/>
      <c r="H1786" s="43"/>
      <c r="I1786" s="43"/>
      <c r="J1786" s="43"/>
      <c r="K1786" s="40"/>
    </row>
    <row r="1787" spans="2:11" ht="15.75">
      <c r="B1787" s="60"/>
      <c r="C1787" s="42"/>
      <c r="D1787" s="6" t="str">
        <f>+IF(C1787="","",LOOKUP(C1787,بيانات!$A$3:$A$101,بيانات!$B$3:$B$101))</f>
        <v/>
      </c>
      <c r="E1787" s="42"/>
      <c r="F1787" s="6" t="str">
        <f>+IF(E1787="","",LOOKUP(E1787,بيانات!$C$3:$C$6,بيانات!$D$3:D$6))</f>
        <v/>
      </c>
      <c r="G1787" s="43"/>
      <c r="H1787" s="43"/>
      <c r="I1787" s="43"/>
      <c r="J1787" s="43"/>
      <c r="K1787" s="40"/>
    </row>
    <row r="1788" spans="2:11" ht="15.75">
      <c r="B1788" s="60"/>
      <c r="C1788" s="42"/>
      <c r="D1788" s="6" t="str">
        <f>+IF(C1788="","",LOOKUP(C1788,بيانات!$A$3:$A$101,بيانات!$B$3:$B$101))</f>
        <v/>
      </c>
      <c r="E1788" s="42"/>
      <c r="F1788" s="6" t="str">
        <f>+IF(E1788="","",LOOKUP(E1788,بيانات!$C$3:$C$6,بيانات!$D$3:D$6))</f>
        <v/>
      </c>
      <c r="G1788" s="43"/>
      <c r="H1788" s="43"/>
      <c r="I1788" s="43"/>
      <c r="J1788" s="43"/>
      <c r="K1788" s="40"/>
    </row>
    <row r="1789" spans="2:11" ht="15.75">
      <c r="B1789" s="60"/>
      <c r="C1789" s="42"/>
      <c r="D1789" s="6" t="str">
        <f>+IF(C1789="","",LOOKUP(C1789,بيانات!$A$3:$A$101,بيانات!$B$3:$B$101))</f>
        <v/>
      </c>
      <c r="E1789" s="42"/>
      <c r="F1789" s="6" t="str">
        <f>+IF(E1789="","",LOOKUP(E1789,بيانات!$C$3:$C$6,بيانات!$D$3:D$6))</f>
        <v/>
      </c>
      <c r="G1789" s="43"/>
      <c r="H1789" s="43"/>
      <c r="I1789" s="43"/>
      <c r="J1789" s="43"/>
      <c r="K1789" s="40"/>
    </row>
    <row r="1790" spans="2:11" ht="15.75">
      <c r="B1790" s="60"/>
      <c r="C1790" s="42"/>
      <c r="D1790" s="6" t="str">
        <f>+IF(C1790="","",LOOKUP(C1790,بيانات!$A$3:$A$101,بيانات!$B$3:$B$101))</f>
        <v/>
      </c>
      <c r="E1790" s="42"/>
      <c r="F1790" s="6" t="str">
        <f>+IF(E1790="","",LOOKUP(E1790,بيانات!$C$3:$C$6,بيانات!$D$3:D$6))</f>
        <v/>
      </c>
      <c r="G1790" s="43"/>
      <c r="H1790" s="43"/>
      <c r="I1790" s="43"/>
      <c r="J1790" s="43"/>
      <c r="K1790" s="40"/>
    </row>
    <row r="1791" spans="2:11" ht="15.75">
      <c r="B1791" s="60"/>
      <c r="C1791" s="42"/>
      <c r="D1791" s="6" t="str">
        <f>+IF(C1791="","",LOOKUP(C1791,بيانات!$A$3:$A$101,بيانات!$B$3:$B$101))</f>
        <v/>
      </c>
      <c r="E1791" s="42"/>
      <c r="F1791" s="6" t="str">
        <f>+IF(E1791="","",LOOKUP(E1791,بيانات!$C$3:$C$6,بيانات!$D$3:D$6))</f>
        <v/>
      </c>
      <c r="G1791" s="43"/>
      <c r="H1791" s="43"/>
      <c r="I1791" s="43"/>
      <c r="J1791" s="43"/>
      <c r="K1791" s="40"/>
    </row>
    <row r="1792" spans="2:11" ht="15.75">
      <c r="B1792" s="60"/>
      <c r="C1792" s="42"/>
      <c r="D1792" s="6" t="str">
        <f>+IF(C1792="","",LOOKUP(C1792,بيانات!$A$3:$A$101,بيانات!$B$3:$B$101))</f>
        <v/>
      </c>
      <c r="E1792" s="42"/>
      <c r="F1792" s="6" t="str">
        <f>+IF(E1792="","",LOOKUP(E1792,بيانات!$C$3:$C$6,بيانات!$D$3:D$6))</f>
        <v/>
      </c>
      <c r="G1792" s="43"/>
      <c r="H1792" s="43"/>
      <c r="I1792" s="43"/>
      <c r="J1792" s="43"/>
      <c r="K1792" s="40"/>
    </row>
    <row r="1793" spans="2:11" ht="15.75">
      <c r="B1793" s="60"/>
      <c r="C1793" s="42"/>
      <c r="D1793" s="6" t="str">
        <f>+IF(C1793="","",LOOKUP(C1793,بيانات!$A$3:$A$101,بيانات!$B$3:$B$101))</f>
        <v/>
      </c>
      <c r="E1793" s="42"/>
      <c r="F1793" s="6" t="str">
        <f>+IF(E1793="","",LOOKUP(E1793,بيانات!$C$3:$C$6,بيانات!$D$3:D$6))</f>
        <v/>
      </c>
      <c r="G1793" s="43"/>
      <c r="H1793" s="43"/>
      <c r="I1793" s="43"/>
      <c r="J1793" s="43"/>
      <c r="K1793" s="40"/>
    </row>
    <row r="1794" spans="2:11" ht="15.75">
      <c r="B1794" s="60"/>
      <c r="C1794" s="42"/>
      <c r="D1794" s="6" t="str">
        <f>+IF(C1794="","",LOOKUP(C1794,بيانات!$A$3:$A$101,بيانات!$B$3:$B$101))</f>
        <v/>
      </c>
      <c r="E1794" s="42"/>
      <c r="F1794" s="6" t="str">
        <f>+IF(E1794="","",LOOKUP(E1794,بيانات!$C$3:$C$6,بيانات!$D$3:D$6))</f>
        <v/>
      </c>
      <c r="G1794" s="43"/>
      <c r="H1794" s="43"/>
      <c r="I1794" s="43"/>
      <c r="J1794" s="43"/>
      <c r="K1794" s="40"/>
    </row>
    <row r="1795" spans="2:11" ht="15.75">
      <c r="B1795" s="60"/>
      <c r="C1795" s="42"/>
      <c r="D1795" s="6" t="str">
        <f>+IF(C1795="","",LOOKUP(C1795,بيانات!$A$3:$A$101,بيانات!$B$3:$B$101))</f>
        <v/>
      </c>
      <c r="E1795" s="42"/>
      <c r="F1795" s="6" t="str">
        <f>+IF(E1795="","",LOOKUP(E1795,بيانات!$C$3:$C$6,بيانات!$D$3:D$6))</f>
        <v/>
      </c>
      <c r="G1795" s="43"/>
      <c r="H1795" s="43"/>
      <c r="I1795" s="43"/>
      <c r="J1795" s="43"/>
      <c r="K1795" s="40"/>
    </row>
    <row r="1796" spans="2:11" ht="15.75">
      <c r="B1796" s="60"/>
      <c r="C1796" s="42"/>
      <c r="D1796" s="6" t="str">
        <f>+IF(C1796="","",LOOKUP(C1796,بيانات!$A$3:$A$101,بيانات!$B$3:$B$101))</f>
        <v/>
      </c>
      <c r="E1796" s="42"/>
      <c r="F1796" s="6" t="str">
        <f>+IF(E1796="","",LOOKUP(E1796,بيانات!$C$3:$C$6,بيانات!$D$3:D$6))</f>
        <v/>
      </c>
      <c r="G1796" s="43"/>
      <c r="H1796" s="43"/>
      <c r="I1796" s="43"/>
      <c r="J1796" s="43"/>
      <c r="K1796" s="40"/>
    </row>
    <row r="1797" spans="2:11" ht="15.75">
      <c r="B1797" s="60"/>
      <c r="C1797" s="42"/>
      <c r="D1797" s="6" t="str">
        <f>+IF(C1797="","",LOOKUP(C1797,بيانات!$A$3:$A$101,بيانات!$B$3:$B$101))</f>
        <v/>
      </c>
      <c r="E1797" s="42"/>
      <c r="F1797" s="6" t="str">
        <f>+IF(E1797="","",LOOKUP(E1797,بيانات!$C$3:$C$6,بيانات!$D$3:D$6))</f>
        <v/>
      </c>
      <c r="G1797" s="43"/>
      <c r="H1797" s="43"/>
      <c r="I1797" s="43"/>
      <c r="J1797" s="43"/>
      <c r="K1797" s="40"/>
    </row>
    <row r="1798" spans="2:11" ht="15.75">
      <c r="B1798" s="60"/>
      <c r="C1798" s="42"/>
      <c r="D1798" s="6" t="str">
        <f>+IF(C1798="","",LOOKUP(C1798,بيانات!$A$3:$A$101,بيانات!$B$3:$B$101))</f>
        <v/>
      </c>
      <c r="E1798" s="42"/>
      <c r="F1798" s="6" t="str">
        <f>+IF(E1798="","",LOOKUP(E1798,بيانات!$C$3:$C$6,بيانات!$D$3:D$6))</f>
        <v/>
      </c>
      <c r="G1798" s="43"/>
      <c r="H1798" s="43"/>
      <c r="I1798" s="43"/>
      <c r="J1798" s="43"/>
      <c r="K1798" s="40"/>
    </row>
    <row r="1799" spans="2:11" ht="15.75">
      <c r="B1799" s="60"/>
      <c r="C1799" s="42"/>
      <c r="D1799" s="6" t="str">
        <f>+IF(C1799="","",LOOKUP(C1799,بيانات!$A$3:$A$101,بيانات!$B$3:$B$101))</f>
        <v/>
      </c>
      <c r="E1799" s="42"/>
      <c r="F1799" s="6" t="str">
        <f>+IF(E1799="","",LOOKUP(E1799,بيانات!$C$3:$C$6,بيانات!$D$3:D$6))</f>
        <v/>
      </c>
      <c r="G1799" s="43"/>
      <c r="H1799" s="43"/>
      <c r="I1799" s="43"/>
      <c r="J1799" s="43"/>
      <c r="K1799" s="40"/>
    </row>
    <row r="1800" spans="2:11" ht="15.75">
      <c r="B1800" s="60"/>
      <c r="C1800" s="42"/>
      <c r="D1800" s="6" t="str">
        <f>+IF(C1800="","",LOOKUP(C1800,بيانات!$A$3:$A$101,بيانات!$B$3:$B$101))</f>
        <v/>
      </c>
      <c r="E1800" s="42"/>
      <c r="F1800" s="6" t="str">
        <f>+IF(E1800="","",LOOKUP(E1800,بيانات!$C$3:$C$6,بيانات!$D$3:D$6))</f>
        <v/>
      </c>
      <c r="G1800" s="43"/>
      <c r="H1800" s="43"/>
      <c r="I1800" s="43"/>
      <c r="J1800" s="43"/>
      <c r="K1800" s="40"/>
    </row>
    <row r="1801" spans="2:11" ht="15.75">
      <c r="B1801" s="60"/>
      <c r="C1801" s="42"/>
      <c r="D1801" s="6" t="str">
        <f>+IF(C1801="","",LOOKUP(C1801,بيانات!$A$3:$A$101,بيانات!$B$3:$B$101))</f>
        <v/>
      </c>
      <c r="E1801" s="42"/>
      <c r="F1801" s="6" t="str">
        <f>+IF(E1801="","",LOOKUP(E1801,بيانات!$C$3:$C$6,بيانات!$D$3:D$6))</f>
        <v/>
      </c>
      <c r="G1801" s="43"/>
      <c r="H1801" s="43"/>
      <c r="I1801" s="43"/>
      <c r="J1801" s="43"/>
      <c r="K1801" s="40"/>
    </row>
    <row r="1802" spans="2:11" ht="15.75">
      <c r="B1802" s="60"/>
      <c r="C1802" s="42"/>
      <c r="D1802" s="6" t="str">
        <f>+IF(C1802="","",LOOKUP(C1802,بيانات!$A$3:$A$101,بيانات!$B$3:$B$101))</f>
        <v/>
      </c>
      <c r="E1802" s="42"/>
      <c r="F1802" s="6" t="str">
        <f>+IF(E1802="","",LOOKUP(E1802,بيانات!$C$3:$C$6,بيانات!$D$3:D$6))</f>
        <v/>
      </c>
      <c r="G1802" s="43"/>
      <c r="H1802" s="43"/>
      <c r="I1802" s="43"/>
      <c r="J1802" s="43"/>
      <c r="K1802" s="40"/>
    </row>
    <row r="1803" spans="2:11" ht="15.75">
      <c r="B1803" s="60"/>
      <c r="C1803" s="42"/>
      <c r="D1803" s="6" t="str">
        <f>+IF(C1803="","",LOOKUP(C1803,بيانات!$A$3:$A$101,بيانات!$B$3:$B$101))</f>
        <v/>
      </c>
      <c r="E1803" s="42"/>
      <c r="F1803" s="6" t="str">
        <f>+IF(E1803="","",LOOKUP(E1803,بيانات!$C$3:$C$6,بيانات!$D$3:D$6))</f>
        <v/>
      </c>
      <c r="G1803" s="43"/>
      <c r="H1803" s="43"/>
      <c r="I1803" s="43"/>
      <c r="J1803" s="43"/>
      <c r="K1803" s="40"/>
    </row>
    <row r="1804" spans="2:11" ht="15.75">
      <c r="B1804" s="60"/>
      <c r="C1804" s="42"/>
      <c r="D1804" s="6" t="str">
        <f>+IF(C1804="","",LOOKUP(C1804,بيانات!$A$3:$A$101,بيانات!$B$3:$B$101))</f>
        <v/>
      </c>
      <c r="E1804" s="42"/>
      <c r="F1804" s="6" t="str">
        <f>+IF(E1804="","",LOOKUP(E1804,بيانات!$C$3:$C$6,بيانات!$D$3:D$6))</f>
        <v/>
      </c>
      <c r="G1804" s="43"/>
      <c r="H1804" s="43"/>
      <c r="I1804" s="43"/>
      <c r="J1804" s="43"/>
      <c r="K1804" s="40"/>
    </row>
    <row r="1805" spans="2:11" ht="15.75">
      <c r="B1805" s="60"/>
      <c r="C1805" s="42"/>
      <c r="D1805" s="6" t="str">
        <f>+IF(C1805="","",LOOKUP(C1805,بيانات!$A$3:$A$101,بيانات!$B$3:$B$101))</f>
        <v/>
      </c>
      <c r="E1805" s="42"/>
      <c r="F1805" s="6" t="str">
        <f>+IF(E1805="","",LOOKUP(E1805,بيانات!$C$3:$C$6,بيانات!$D$3:D$6))</f>
        <v/>
      </c>
      <c r="G1805" s="43"/>
      <c r="H1805" s="43"/>
      <c r="I1805" s="43"/>
      <c r="J1805" s="43"/>
      <c r="K1805" s="40"/>
    </row>
    <row r="1806" spans="2:11" ht="15.75">
      <c r="B1806" s="60"/>
      <c r="C1806" s="42"/>
      <c r="D1806" s="6" t="str">
        <f>+IF(C1806="","",LOOKUP(C1806,بيانات!$A$3:$A$101,بيانات!$B$3:$B$101))</f>
        <v/>
      </c>
      <c r="E1806" s="42"/>
      <c r="F1806" s="6" t="str">
        <f>+IF(E1806="","",LOOKUP(E1806,بيانات!$C$3:$C$6,بيانات!$D$3:D$6))</f>
        <v/>
      </c>
      <c r="G1806" s="43"/>
      <c r="H1806" s="43"/>
      <c r="I1806" s="43"/>
      <c r="J1806" s="43"/>
      <c r="K1806" s="40"/>
    </row>
    <row r="1807" spans="2:11" ht="15.75">
      <c r="B1807" s="60"/>
      <c r="C1807" s="42"/>
      <c r="D1807" s="6" t="str">
        <f>+IF(C1807="","",LOOKUP(C1807,بيانات!$A$3:$A$101,بيانات!$B$3:$B$101))</f>
        <v/>
      </c>
      <c r="E1807" s="42"/>
      <c r="F1807" s="6" t="str">
        <f>+IF(E1807="","",LOOKUP(E1807,بيانات!$C$3:$C$6,بيانات!$D$3:D$6))</f>
        <v/>
      </c>
      <c r="G1807" s="43"/>
      <c r="H1807" s="43"/>
      <c r="I1807" s="43"/>
      <c r="J1807" s="43"/>
      <c r="K1807" s="40"/>
    </row>
    <row r="1808" spans="2:11" ht="15.75">
      <c r="B1808" s="60"/>
      <c r="C1808" s="42"/>
      <c r="D1808" s="6" t="str">
        <f>+IF(C1808="","",LOOKUP(C1808,بيانات!$A$3:$A$101,بيانات!$B$3:$B$101))</f>
        <v/>
      </c>
      <c r="E1808" s="42"/>
      <c r="F1808" s="6" t="str">
        <f>+IF(E1808="","",LOOKUP(E1808,بيانات!$C$3:$C$6,بيانات!$D$3:D$6))</f>
        <v/>
      </c>
      <c r="G1808" s="43"/>
      <c r="H1808" s="43"/>
      <c r="I1808" s="43"/>
      <c r="J1808" s="43"/>
      <c r="K1808" s="40"/>
    </row>
    <row r="1809" spans="2:11" ht="15.75">
      <c r="B1809" s="60"/>
      <c r="C1809" s="42"/>
      <c r="D1809" s="6" t="str">
        <f>+IF(C1809="","",LOOKUP(C1809,بيانات!$A$3:$A$101,بيانات!$B$3:$B$101))</f>
        <v/>
      </c>
      <c r="E1809" s="42"/>
      <c r="F1809" s="6" t="str">
        <f>+IF(E1809="","",LOOKUP(E1809,بيانات!$C$3:$C$6,بيانات!$D$3:D$6))</f>
        <v/>
      </c>
      <c r="G1809" s="43"/>
      <c r="H1809" s="43"/>
      <c r="I1809" s="43"/>
      <c r="J1809" s="43"/>
      <c r="K1809" s="40"/>
    </row>
    <row r="1810" spans="2:11" ht="15.75">
      <c r="B1810" s="60"/>
      <c r="C1810" s="42"/>
      <c r="D1810" s="6" t="str">
        <f>+IF(C1810="","",LOOKUP(C1810,بيانات!$A$3:$A$101,بيانات!$B$3:$B$101))</f>
        <v/>
      </c>
      <c r="E1810" s="42"/>
      <c r="F1810" s="6" t="str">
        <f>+IF(E1810="","",LOOKUP(E1810,بيانات!$C$3:$C$6,بيانات!$D$3:D$6))</f>
        <v/>
      </c>
      <c r="G1810" s="43"/>
      <c r="H1810" s="43"/>
      <c r="I1810" s="43"/>
      <c r="J1810" s="43"/>
      <c r="K1810" s="40"/>
    </row>
    <row r="1811" spans="2:11" ht="15.75">
      <c r="B1811" s="60"/>
      <c r="C1811" s="42"/>
      <c r="D1811" s="6" t="str">
        <f>+IF(C1811="","",LOOKUP(C1811,بيانات!$A$3:$A$101,بيانات!$B$3:$B$101))</f>
        <v/>
      </c>
      <c r="E1811" s="42"/>
      <c r="F1811" s="6" t="str">
        <f>+IF(E1811="","",LOOKUP(E1811,بيانات!$C$3:$C$6,بيانات!$D$3:D$6))</f>
        <v/>
      </c>
      <c r="G1811" s="43"/>
      <c r="H1811" s="43"/>
      <c r="I1811" s="43"/>
      <c r="J1811" s="43"/>
      <c r="K1811" s="40"/>
    </row>
    <row r="1812" spans="2:11" ht="15.75">
      <c r="B1812" s="60"/>
      <c r="C1812" s="42"/>
      <c r="D1812" s="6" t="str">
        <f>+IF(C1812="","",LOOKUP(C1812,بيانات!$A$3:$A$101,بيانات!$B$3:$B$101))</f>
        <v/>
      </c>
      <c r="E1812" s="42"/>
      <c r="F1812" s="6" t="str">
        <f>+IF(E1812="","",LOOKUP(E1812,بيانات!$C$3:$C$6,بيانات!$D$3:D$6))</f>
        <v/>
      </c>
      <c r="G1812" s="43"/>
      <c r="H1812" s="43"/>
      <c r="I1812" s="43"/>
      <c r="J1812" s="43"/>
      <c r="K1812" s="40"/>
    </row>
    <row r="1813" spans="2:11" ht="15.75">
      <c r="B1813" s="60"/>
      <c r="C1813" s="42"/>
      <c r="D1813" s="6" t="str">
        <f>+IF(C1813="","",LOOKUP(C1813,بيانات!$A$3:$A$101,بيانات!$B$3:$B$101))</f>
        <v/>
      </c>
      <c r="E1813" s="42"/>
      <c r="F1813" s="6" t="str">
        <f>+IF(E1813="","",LOOKUP(E1813,بيانات!$C$3:$C$6,بيانات!$D$3:D$6))</f>
        <v/>
      </c>
      <c r="G1813" s="43"/>
      <c r="H1813" s="43"/>
      <c r="I1813" s="43"/>
      <c r="J1813" s="43"/>
      <c r="K1813" s="40"/>
    </row>
    <row r="1814" spans="2:11" ht="15.75">
      <c r="B1814" s="60"/>
      <c r="C1814" s="42"/>
      <c r="D1814" s="6" t="str">
        <f>+IF(C1814="","",LOOKUP(C1814,بيانات!$A$3:$A$101,بيانات!$B$3:$B$101))</f>
        <v/>
      </c>
      <c r="E1814" s="42"/>
      <c r="F1814" s="6" t="str">
        <f>+IF(E1814="","",LOOKUP(E1814,بيانات!$C$3:$C$6,بيانات!$D$3:D$6))</f>
        <v/>
      </c>
      <c r="G1814" s="43"/>
      <c r="H1814" s="43"/>
      <c r="I1814" s="43"/>
      <c r="J1814" s="43"/>
      <c r="K1814" s="40"/>
    </row>
    <row r="1815" spans="2:11" ht="15.75">
      <c r="B1815" s="60"/>
      <c r="C1815" s="42"/>
      <c r="D1815" s="6" t="str">
        <f>+IF(C1815="","",LOOKUP(C1815,بيانات!$A$3:$A$101,بيانات!$B$3:$B$101))</f>
        <v/>
      </c>
      <c r="E1815" s="42"/>
      <c r="F1815" s="6" t="str">
        <f>+IF(E1815="","",LOOKUP(E1815,بيانات!$C$3:$C$6,بيانات!$D$3:D$6))</f>
        <v/>
      </c>
      <c r="G1815" s="43"/>
      <c r="H1815" s="43"/>
      <c r="I1815" s="43"/>
      <c r="J1815" s="43"/>
      <c r="K1815" s="40"/>
    </row>
    <row r="1816" spans="2:11" ht="15.75">
      <c r="B1816" s="60"/>
      <c r="C1816" s="42"/>
      <c r="D1816" s="6" t="str">
        <f>+IF(C1816="","",LOOKUP(C1816,بيانات!$A$3:$A$101,بيانات!$B$3:$B$101))</f>
        <v/>
      </c>
      <c r="E1816" s="42"/>
      <c r="F1816" s="6" t="str">
        <f>+IF(E1816="","",LOOKUP(E1816,بيانات!$C$3:$C$6,بيانات!$D$3:D$6))</f>
        <v/>
      </c>
      <c r="G1816" s="43"/>
      <c r="H1816" s="43"/>
      <c r="I1816" s="43"/>
      <c r="J1816" s="43"/>
      <c r="K1816" s="40"/>
    </row>
    <row r="1817" spans="2:11" ht="15.75">
      <c r="B1817" s="60"/>
      <c r="C1817" s="42"/>
      <c r="D1817" s="6" t="str">
        <f>+IF(C1817="","",LOOKUP(C1817,بيانات!$A$3:$A$101,بيانات!$B$3:$B$101))</f>
        <v/>
      </c>
      <c r="E1817" s="42"/>
      <c r="F1817" s="6" t="str">
        <f>+IF(E1817="","",LOOKUP(E1817,بيانات!$C$3:$C$6,بيانات!$D$3:D$6))</f>
        <v/>
      </c>
      <c r="G1817" s="43"/>
      <c r="H1817" s="43"/>
      <c r="I1817" s="43"/>
      <c r="J1817" s="43"/>
      <c r="K1817" s="40"/>
    </row>
    <row r="1818" spans="2:11" ht="15.75">
      <c r="B1818" s="60"/>
      <c r="C1818" s="42"/>
      <c r="D1818" s="6" t="str">
        <f>+IF(C1818="","",LOOKUP(C1818,بيانات!$A$3:$A$101,بيانات!$B$3:$B$101))</f>
        <v/>
      </c>
      <c r="E1818" s="42"/>
      <c r="F1818" s="6" t="str">
        <f>+IF(E1818="","",LOOKUP(E1818,بيانات!$C$3:$C$6,بيانات!$D$3:D$6))</f>
        <v/>
      </c>
      <c r="G1818" s="43"/>
      <c r="H1818" s="43"/>
      <c r="I1818" s="43"/>
      <c r="J1818" s="43"/>
      <c r="K1818" s="40"/>
    </row>
    <row r="1819" spans="2:11" ht="15.75">
      <c r="B1819" s="60"/>
      <c r="C1819" s="42"/>
      <c r="D1819" s="6" t="str">
        <f>+IF(C1819="","",LOOKUP(C1819,بيانات!$A$3:$A$101,بيانات!$B$3:$B$101))</f>
        <v/>
      </c>
      <c r="E1819" s="42"/>
      <c r="F1819" s="6" t="str">
        <f>+IF(E1819="","",LOOKUP(E1819,بيانات!$C$3:$C$6,بيانات!$D$3:D$6))</f>
        <v/>
      </c>
      <c r="G1819" s="43"/>
      <c r="H1819" s="43"/>
      <c r="I1819" s="43"/>
      <c r="J1819" s="43"/>
      <c r="K1819" s="40"/>
    </row>
    <row r="1820" spans="2:11" ht="15.75">
      <c r="B1820" s="60"/>
      <c r="C1820" s="42"/>
      <c r="D1820" s="6" t="str">
        <f>+IF(C1820="","",LOOKUP(C1820,بيانات!$A$3:$A$101,بيانات!$B$3:$B$101))</f>
        <v/>
      </c>
      <c r="E1820" s="42"/>
      <c r="F1820" s="6" t="str">
        <f>+IF(E1820="","",LOOKUP(E1820,بيانات!$C$3:$C$6,بيانات!$D$3:D$6))</f>
        <v/>
      </c>
      <c r="G1820" s="43"/>
      <c r="H1820" s="43"/>
      <c r="I1820" s="43"/>
      <c r="J1820" s="43"/>
      <c r="K1820" s="40"/>
    </row>
    <row r="1821" spans="2:11" ht="15.75">
      <c r="B1821" s="60"/>
      <c r="C1821" s="42"/>
      <c r="D1821" s="6" t="str">
        <f>+IF(C1821="","",LOOKUP(C1821,بيانات!$A$3:$A$101,بيانات!$B$3:$B$101))</f>
        <v/>
      </c>
      <c r="E1821" s="42"/>
      <c r="F1821" s="6" t="str">
        <f>+IF(E1821="","",LOOKUP(E1821,بيانات!$C$3:$C$6,بيانات!$D$3:D$6))</f>
        <v/>
      </c>
      <c r="G1821" s="43"/>
      <c r="H1821" s="43"/>
      <c r="I1821" s="43"/>
      <c r="J1821" s="43"/>
      <c r="K1821" s="40"/>
    </row>
    <row r="1822" spans="2:11" ht="15.75">
      <c r="B1822" s="60"/>
      <c r="C1822" s="42"/>
      <c r="D1822" s="6" t="str">
        <f>+IF(C1822="","",LOOKUP(C1822,بيانات!$A$3:$A$101,بيانات!$B$3:$B$101))</f>
        <v/>
      </c>
      <c r="E1822" s="42"/>
      <c r="F1822" s="6" t="str">
        <f>+IF(E1822="","",LOOKUP(E1822,بيانات!$C$3:$C$6,بيانات!$D$3:D$6))</f>
        <v/>
      </c>
      <c r="G1822" s="43"/>
      <c r="H1822" s="43"/>
      <c r="I1822" s="43"/>
      <c r="J1822" s="43"/>
      <c r="K1822" s="40"/>
    </row>
    <row r="1823" spans="2:11" ht="15.75">
      <c r="B1823" s="60"/>
      <c r="C1823" s="42"/>
      <c r="D1823" s="6" t="str">
        <f>+IF(C1823="","",LOOKUP(C1823,بيانات!$A$3:$A$101,بيانات!$B$3:$B$101))</f>
        <v/>
      </c>
      <c r="E1823" s="42"/>
      <c r="F1823" s="6" t="str">
        <f>+IF(E1823="","",LOOKUP(E1823,بيانات!$C$3:$C$6,بيانات!$D$3:D$6))</f>
        <v/>
      </c>
      <c r="G1823" s="43"/>
      <c r="H1823" s="43"/>
      <c r="I1823" s="43"/>
      <c r="J1823" s="43"/>
      <c r="K1823" s="40"/>
    </row>
    <row r="1824" spans="2:11" ht="15.75">
      <c r="B1824" s="60"/>
      <c r="C1824" s="42"/>
      <c r="D1824" s="6" t="str">
        <f>+IF(C1824="","",LOOKUP(C1824,بيانات!$A$3:$A$101,بيانات!$B$3:$B$101))</f>
        <v/>
      </c>
      <c r="E1824" s="42"/>
      <c r="F1824" s="6" t="str">
        <f>+IF(E1824="","",LOOKUP(E1824,بيانات!$C$3:$C$6,بيانات!$D$3:D$6))</f>
        <v/>
      </c>
      <c r="G1824" s="43"/>
      <c r="H1824" s="43"/>
      <c r="I1824" s="43"/>
      <c r="J1824" s="43"/>
      <c r="K1824" s="40"/>
    </row>
    <row r="1825" spans="2:11" ht="15.75">
      <c r="B1825" s="60"/>
      <c r="C1825" s="42"/>
      <c r="D1825" s="6" t="str">
        <f>+IF(C1825="","",LOOKUP(C1825,بيانات!$A$3:$A$101,بيانات!$B$3:$B$101))</f>
        <v/>
      </c>
      <c r="E1825" s="42"/>
      <c r="F1825" s="6" t="str">
        <f>+IF(E1825="","",LOOKUP(E1825,بيانات!$C$3:$C$6,بيانات!$D$3:D$6))</f>
        <v/>
      </c>
      <c r="G1825" s="43"/>
      <c r="H1825" s="43"/>
      <c r="I1825" s="43"/>
      <c r="J1825" s="43"/>
      <c r="K1825" s="40"/>
    </row>
    <row r="1826" spans="2:11" ht="15.75">
      <c r="B1826" s="60"/>
      <c r="C1826" s="42"/>
      <c r="D1826" s="6" t="str">
        <f>+IF(C1826="","",LOOKUP(C1826,بيانات!$A$3:$A$101,بيانات!$B$3:$B$101))</f>
        <v/>
      </c>
      <c r="E1826" s="42"/>
      <c r="F1826" s="6" t="str">
        <f>+IF(E1826="","",LOOKUP(E1826,بيانات!$C$3:$C$6,بيانات!$D$3:D$6))</f>
        <v/>
      </c>
      <c r="G1826" s="43"/>
      <c r="H1826" s="43"/>
      <c r="I1826" s="43"/>
      <c r="J1826" s="43"/>
      <c r="K1826" s="40"/>
    </row>
    <row r="1827" spans="2:11" ht="15.75">
      <c r="B1827" s="60"/>
      <c r="C1827" s="42"/>
      <c r="D1827" s="6" t="str">
        <f>+IF(C1827="","",LOOKUP(C1827,بيانات!$A$3:$A$101,بيانات!$B$3:$B$101))</f>
        <v/>
      </c>
      <c r="E1827" s="42"/>
      <c r="F1827" s="6" t="str">
        <f>+IF(E1827="","",LOOKUP(E1827,بيانات!$C$3:$C$6,بيانات!$D$3:D$6))</f>
        <v/>
      </c>
      <c r="G1827" s="43"/>
      <c r="H1827" s="43"/>
      <c r="I1827" s="43"/>
      <c r="J1827" s="43"/>
      <c r="K1827" s="40"/>
    </row>
    <row r="1828" spans="2:11" ht="15.75">
      <c r="B1828" s="60"/>
      <c r="C1828" s="42"/>
      <c r="D1828" s="6" t="str">
        <f>+IF(C1828="","",LOOKUP(C1828,بيانات!$A$3:$A$101,بيانات!$B$3:$B$101))</f>
        <v/>
      </c>
      <c r="E1828" s="42"/>
      <c r="F1828" s="6" t="str">
        <f>+IF(E1828="","",LOOKUP(E1828,بيانات!$C$3:$C$6,بيانات!$D$3:D$6))</f>
        <v/>
      </c>
      <c r="G1828" s="43"/>
      <c r="H1828" s="43"/>
      <c r="I1828" s="43"/>
      <c r="J1828" s="43"/>
      <c r="K1828" s="40"/>
    </row>
    <row r="1829" spans="2:11" ht="15.75">
      <c r="B1829" s="60"/>
      <c r="C1829" s="42"/>
      <c r="D1829" s="6" t="str">
        <f>+IF(C1829="","",LOOKUP(C1829,بيانات!$A$3:$A$101,بيانات!$B$3:$B$101))</f>
        <v/>
      </c>
      <c r="E1829" s="42"/>
      <c r="F1829" s="6" t="str">
        <f>+IF(E1829="","",LOOKUP(E1829,بيانات!$C$3:$C$6,بيانات!$D$3:D$6))</f>
        <v/>
      </c>
      <c r="G1829" s="43"/>
      <c r="H1829" s="43"/>
      <c r="I1829" s="43"/>
      <c r="J1829" s="43"/>
      <c r="K1829" s="40"/>
    </row>
    <row r="1830" spans="2:11" ht="15.75">
      <c r="B1830" s="60"/>
      <c r="C1830" s="42"/>
      <c r="D1830" s="6" t="str">
        <f>+IF(C1830="","",LOOKUP(C1830,بيانات!$A$3:$A$101,بيانات!$B$3:$B$101))</f>
        <v/>
      </c>
      <c r="E1830" s="42"/>
      <c r="F1830" s="6" t="str">
        <f>+IF(E1830="","",LOOKUP(E1830,بيانات!$C$3:$C$6,بيانات!$D$3:D$6))</f>
        <v/>
      </c>
      <c r="G1830" s="43"/>
      <c r="H1830" s="43"/>
      <c r="I1830" s="43"/>
      <c r="J1830" s="43"/>
      <c r="K1830" s="40"/>
    </row>
    <row r="1831" spans="2:11" ht="15.75">
      <c r="B1831" s="60"/>
      <c r="C1831" s="42"/>
      <c r="D1831" s="6" t="str">
        <f>+IF(C1831="","",LOOKUP(C1831,بيانات!$A$3:$A$101,بيانات!$B$3:$B$101))</f>
        <v/>
      </c>
      <c r="E1831" s="42"/>
      <c r="F1831" s="6" t="str">
        <f>+IF(E1831="","",LOOKUP(E1831,بيانات!$C$3:$C$6,بيانات!$D$3:D$6))</f>
        <v/>
      </c>
      <c r="G1831" s="43"/>
      <c r="H1831" s="43"/>
      <c r="I1831" s="43"/>
      <c r="J1831" s="43"/>
      <c r="K1831" s="40"/>
    </row>
    <row r="1832" spans="2:11" ht="15.75">
      <c r="B1832" s="60"/>
      <c r="C1832" s="42"/>
      <c r="D1832" s="6" t="str">
        <f>+IF(C1832="","",LOOKUP(C1832,بيانات!$A$3:$A$101,بيانات!$B$3:$B$101))</f>
        <v/>
      </c>
      <c r="E1832" s="42"/>
      <c r="F1832" s="6" t="str">
        <f>+IF(E1832="","",LOOKUP(E1832,بيانات!$C$3:$C$6,بيانات!$D$3:D$6))</f>
        <v/>
      </c>
      <c r="G1832" s="43"/>
      <c r="H1832" s="43"/>
      <c r="I1832" s="43"/>
      <c r="J1832" s="43"/>
      <c r="K1832" s="40"/>
    </row>
    <row r="1833" spans="2:11" ht="15.75">
      <c r="B1833" s="60"/>
      <c r="C1833" s="42"/>
      <c r="D1833" s="6" t="str">
        <f>+IF(C1833="","",LOOKUP(C1833,بيانات!$A$3:$A$101,بيانات!$B$3:$B$101))</f>
        <v/>
      </c>
      <c r="E1833" s="42"/>
      <c r="F1833" s="6" t="str">
        <f>+IF(E1833="","",LOOKUP(E1833,بيانات!$C$3:$C$6,بيانات!$D$3:D$6))</f>
        <v/>
      </c>
      <c r="G1833" s="43"/>
      <c r="H1833" s="43"/>
      <c r="I1833" s="43"/>
      <c r="J1833" s="43"/>
      <c r="K1833" s="40"/>
    </row>
    <row r="1834" spans="2:11" ht="15.75">
      <c r="B1834" s="60"/>
      <c r="C1834" s="42"/>
      <c r="D1834" s="6" t="str">
        <f>+IF(C1834="","",LOOKUP(C1834,بيانات!$A$3:$A$101,بيانات!$B$3:$B$101))</f>
        <v/>
      </c>
      <c r="E1834" s="42"/>
      <c r="F1834" s="6" t="str">
        <f>+IF(E1834="","",LOOKUP(E1834,بيانات!$C$3:$C$6,بيانات!$D$3:D$6))</f>
        <v/>
      </c>
      <c r="G1834" s="43"/>
      <c r="H1834" s="43"/>
      <c r="I1834" s="43"/>
      <c r="J1834" s="43"/>
      <c r="K1834" s="40"/>
    </row>
    <row r="1835" spans="2:11" ht="15.75">
      <c r="B1835" s="60"/>
      <c r="C1835" s="42"/>
      <c r="D1835" s="6" t="str">
        <f>+IF(C1835="","",LOOKUP(C1835,بيانات!$A$3:$A$101,بيانات!$B$3:$B$101))</f>
        <v/>
      </c>
      <c r="E1835" s="42"/>
      <c r="F1835" s="6" t="str">
        <f>+IF(E1835="","",LOOKUP(E1835,بيانات!$C$3:$C$6,بيانات!$D$3:D$6))</f>
        <v/>
      </c>
      <c r="G1835" s="43"/>
      <c r="H1835" s="43"/>
      <c r="I1835" s="43"/>
      <c r="J1835" s="43"/>
      <c r="K1835" s="40"/>
    </row>
    <row r="1836" spans="2:11" ht="15.75">
      <c r="B1836" s="60"/>
      <c r="C1836" s="42"/>
      <c r="D1836" s="6" t="str">
        <f>+IF(C1836="","",LOOKUP(C1836,بيانات!$A$3:$A$101,بيانات!$B$3:$B$101))</f>
        <v/>
      </c>
      <c r="E1836" s="42"/>
      <c r="F1836" s="6" t="str">
        <f>+IF(E1836="","",LOOKUP(E1836,بيانات!$C$3:$C$6,بيانات!$D$3:D$6))</f>
        <v/>
      </c>
      <c r="G1836" s="43"/>
      <c r="H1836" s="43"/>
      <c r="I1836" s="43"/>
      <c r="J1836" s="43"/>
      <c r="K1836" s="40"/>
    </row>
    <row r="1837" spans="2:11" ht="15.75">
      <c r="B1837" s="60"/>
      <c r="C1837" s="42"/>
      <c r="D1837" s="6" t="str">
        <f>+IF(C1837="","",LOOKUP(C1837,بيانات!$A$3:$A$101,بيانات!$B$3:$B$101))</f>
        <v/>
      </c>
      <c r="E1837" s="42"/>
      <c r="F1837" s="6" t="str">
        <f>+IF(E1837="","",LOOKUP(E1837,بيانات!$C$3:$C$6,بيانات!$D$3:D$6))</f>
        <v/>
      </c>
      <c r="G1837" s="43"/>
      <c r="H1837" s="43"/>
      <c r="I1837" s="43"/>
      <c r="J1837" s="43"/>
      <c r="K1837" s="40"/>
    </row>
    <row r="1838" spans="2:11" ht="15.75">
      <c r="B1838" s="60"/>
      <c r="C1838" s="42"/>
      <c r="D1838" s="6" t="str">
        <f>+IF(C1838="","",LOOKUP(C1838,بيانات!$A$3:$A$101,بيانات!$B$3:$B$101))</f>
        <v/>
      </c>
      <c r="E1838" s="42"/>
      <c r="F1838" s="6" t="str">
        <f>+IF(E1838="","",LOOKUP(E1838,بيانات!$C$3:$C$6,بيانات!$D$3:D$6))</f>
        <v/>
      </c>
      <c r="G1838" s="43"/>
      <c r="H1838" s="43"/>
      <c r="I1838" s="43"/>
      <c r="J1838" s="43"/>
      <c r="K1838" s="40"/>
    </row>
    <row r="1839" spans="2:11" ht="15.75">
      <c r="B1839" s="60"/>
      <c r="C1839" s="42"/>
      <c r="D1839" s="6" t="str">
        <f>+IF(C1839="","",LOOKUP(C1839,بيانات!$A$3:$A$101,بيانات!$B$3:$B$101))</f>
        <v/>
      </c>
      <c r="E1839" s="42"/>
      <c r="F1839" s="6" t="str">
        <f>+IF(E1839="","",LOOKUP(E1839,بيانات!$C$3:$C$6,بيانات!$D$3:D$6))</f>
        <v/>
      </c>
      <c r="G1839" s="43"/>
      <c r="H1839" s="43"/>
      <c r="I1839" s="43"/>
      <c r="J1839" s="43"/>
      <c r="K1839" s="40"/>
    </row>
    <row r="1840" spans="2:11" ht="15.75">
      <c r="B1840" s="60"/>
      <c r="C1840" s="42"/>
      <c r="D1840" s="6" t="str">
        <f>+IF(C1840="","",LOOKUP(C1840,بيانات!$A$3:$A$101,بيانات!$B$3:$B$101))</f>
        <v/>
      </c>
      <c r="E1840" s="42"/>
      <c r="F1840" s="6" t="str">
        <f>+IF(E1840="","",LOOKUP(E1840,بيانات!$C$3:$C$6,بيانات!$D$3:D$6))</f>
        <v/>
      </c>
      <c r="G1840" s="43"/>
      <c r="H1840" s="43"/>
      <c r="I1840" s="43"/>
      <c r="J1840" s="43"/>
      <c r="K1840" s="40"/>
    </row>
    <row r="1841" spans="2:11" ht="15.75">
      <c r="B1841" s="60"/>
      <c r="C1841" s="42"/>
      <c r="D1841" s="6" t="str">
        <f>+IF(C1841="","",LOOKUP(C1841,بيانات!$A$3:$A$101,بيانات!$B$3:$B$101))</f>
        <v/>
      </c>
      <c r="E1841" s="42"/>
      <c r="F1841" s="6" t="str">
        <f>+IF(E1841="","",LOOKUP(E1841,بيانات!$C$3:$C$6,بيانات!$D$3:D$6))</f>
        <v/>
      </c>
      <c r="G1841" s="43"/>
      <c r="H1841" s="43"/>
      <c r="I1841" s="43"/>
      <c r="J1841" s="43"/>
      <c r="K1841" s="40"/>
    </row>
    <row r="1842" spans="2:11" ht="15.75">
      <c r="B1842" s="60"/>
      <c r="C1842" s="42"/>
      <c r="D1842" s="6" t="str">
        <f>+IF(C1842="","",LOOKUP(C1842,بيانات!$A$3:$A$101,بيانات!$B$3:$B$101))</f>
        <v/>
      </c>
      <c r="E1842" s="42"/>
      <c r="F1842" s="6" t="str">
        <f>+IF(E1842="","",LOOKUP(E1842,بيانات!$C$3:$C$6,بيانات!$D$3:D$6))</f>
        <v/>
      </c>
      <c r="G1842" s="43"/>
      <c r="H1842" s="43"/>
      <c r="I1842" s="43"/>
      <c r="J1842" s="43"/>
      <c r="K1842" s="40"/>
    </row>
    <row r="1843" spans="2:11" ht="15.75">
      <c r="B1843" s="60"/>
      <c r="C1843" s="42"/>
      <c r="D1843" s="6" t="str">
        <f>+IF(C1843="","",LOOKUP(C1843,بيانات!$A$3:$A$101,بيانات!$B$3:$B$101))</f>
        <v/>
      </c>
      <c r="E1843" s="42"/>
      <c r="F1843" s="6" t="str">
        <f>+IF(E1843="","",LOOKUP(E1843,بيانات!$C$3:$C$6,بيانات!$D$3:D$6))</f>
        <v/>
      </c>
      <c r="G1843" s="43"/>
      <c r="H1843" s="43"/>
      <c r="I1843" s="43"/>
      <c r="J1843" s="43"/>
      <c r="K1843" s="40"/>
    </row>
    <row r="1844" spans="2:11" ht="15.75">
      <c r="B1844" s="60"/>
      <c r="C1844" s="42"/>
      <c r="D1844" s="6" t="str">
        <f>+IF(C1844="","",LOOKUP(C1844,بيانات!$A$3:$A$101,بيانات!$B$3:$B$101))</f>
        <v/>
      </c>
      <c r="E1844" s="42"/>
      <c r="F1844" s="6" t="str">
        <f>+IF(E1844="","",LOOKUP(E1844,بيانات!$C$3:$C$6,بيانات!$D$3:D$6))</f>
        <v/>
      </c>
      <c r="G1844" s="43"/>
      <c r="H1844" s="43"/>
      <c r="I1844" s="43"/>
      <c r="J1844" s="43"/>
      <c r="K1844" s="40"/>
    </row>
    <row r="1845" spans="2:11" ht="15.75">
      <c r="B1845" s="60"/>
      <c r="C1845" s="42"/>
      <c r="D1845" s="6" t="str">
        <f>+IF(C1845="","",LOOKUP(C1845,بيانات!$A$3:$A$101,بيانات!$B$3:$B$101))</f>
        <v/>
      </c>
      <c r="E1845" s="42"/>
      <c r="F1845" s="6" t="str">
        <f>+IF(E1845="","",LOOKUP(E1845,بيانات!$C$3:$C$6,بيانات!$D$3:D$6))</f>
        <v/>
      </c>
      <c r="G1845" s="43"/>
      <c r="H1845" s="43"/>
      <c r="I1845" s="43"/>
      <c r="J1845" s="43"/>
      <c r="K1845" s="40"/>
    </row>
    <row r="1846" spans="2:11" ht="15.75">
      <c r="B1846" s="60"/>
      <c r="C1846" s="42"/>
      <c r="D1846" s="6" t="str">
        <f>+IF(C1846="","",LOOKUP(C1846,بيانات!$A$3:$A$101,بيانات!$B$3:$B$101))</f>
        <v/>
      </c>
      <c r="E1846" s="42"/>
      <c r="F1846" s="6" t="str">
        <f>+IF(E1846="","",LOOKUP(E1846,بيانات!$C$3:$C$6,بيانات!$D$3:D$6))</f>
        <v/>
      </c>
      <c r="G1846" s="43"/>
      <c r="H1846" s="43"/>
      <c r="I1846" s="43"/>
      <c r="J1846" s="43"/>
      <c r="K1846" s="40"/>
    </row>
    <row r="1847" spans="2:11" ht="15.75">
      <c r="B1847" s="60"/>
      <c r="C1847" s="42"/>
      <c r="D1847" s="6" t="str">
        <f>+IF(C1847="","",LOOKUP(C1847,بيانات!$A$3:$A$101,بيانات!$B$3:$B$101))</f>
        <v/>
      </c>
      <c r="E1847" s="42"/>
      <c r="F1847" s="6" t="str">
        <f>+IF(E1847="","",LOOKUP(E1847,بيانات!$C$3:$C$6,بيانات!$D$3:D$6))</f>
        <v/>
      </c>
      <c r="G1847" s="43"/>
      <c r="H1847" s="43"/>
      <c r="I1847" s="43"/>
      <c r="J1847" s="43"/>
      <c r="K1847" s="40"/>
    </row>
    <row r="1848" spans="2:11" ht="15.75">
      <c r="B1848" s="60"/>
      <c r="C1848" s="42"/>
      <c r="D1848" s="6" t="str">
        <f>+IF(C1848="","",LOOKUP(C1848,بيانات!$A$3:$A$101,بيانات!$B$3:$B$101))</f>
        <v/>
      </c>
      <c r="E1848" s="42"/>
      <c r="F1848" s="6" t="str">
        <f>+IF(E1848="","",LOOKUP(E1848,بيانات!$C$3:$C$6,بيانات!$D$3:D$6))</f>
        <v/>
      </c>
      <c r="G1848" s="43"/>
      <c r="H1848" s="43"/>
      <c r="I1848" s="43"/>
      <c r="J1848" s="43"/>
      <c r="K1848" s="40"/>
    </row>
    <row r="1849" spans="2:11" ht="15.75">
      <c r="B1849" s="60"/>
      <c r="C1849" s="42"/>
      <c r="D1849" s="6" t="str">
        <f>+IF(C1849="","",LOOKUP(C1849,بيانات!$A$3:$A$101,بيانات!$B$3:$B$101))</f>
        <v/>
      </c>
      <c r="E1849" s="42"/>
      <c r="F1849" s="6" t="str">
        <f>+IF(E1849="","",LOOKUP(E1849,بيانات!$C$3:$C$6,بيانات!$D$3:D$6))</f>
        <v/>
      </c>
      <c r="G1849" s="43"/>
      <c r="H1849" s="43"/>
      <c r="I1849" s="43"/>
      <c r="J1849" s="43"/>
      <c r="K1849" s="40"/>
    </row>
    <row r="1850" spans="2:11" ht="15.75">
      <c r="B1850" s="60"/>
      <c r="C1850" s="42"/>
      <c r="D1850" s="6" t="str">
        <f>+IF(C1850="","",LOOKUP(C1850,بيانات!$A$3:$A$101,بيانات!$B$3:$B$101))</f>
        <v/>
      </c>
      <c r="E1850" s="42"/>
      <c r="F1850" s="6" t="str">
        <f>+IF(E1850="","",LOOKUP(E1850,بيانات!$C$3:$C$6,بيانات!$D$3:D$6))</f>
        <v/>
      </c>
      <c r="G1850" s="43"/>
      <c r="H1850" s="43"/>
      <c r="I1850" s="43"/>
      <c r="J1850" s="43"/>
      <c r="K1850" s="40"/>
    </row>
    <row r="1851" spans="2:11" ht="15.75">
      <c r="B1851" s="60"/>
      <c r="C1851" s="42"/>
      <c r="D1851" s="6" t="str">
        <f>+IF(C1851="","",LOOKUP(C1851,بيانات!$A$3:$A$101,بيانات!$B$3:$B$101))</f>
        <v/>
      </c>
      <c r="E1851" s="42"/>
      <c r="F1851" s="6" t="str">
        <f>+IF(E1851="","",LOOKUP(E1851,بيانات!$C$3:$C$6,بيانات!$D$3:D$6))</f>
        <v/>
      </c>
      <c r="G1851" s="43"/>
      <c r="H1851" s="43"/>
      <c r="I1851" s="43"/>
      <c r="J1851" s="43"/>
      <c r="K1851" s="40"/>
    </row>
    <row r="1852" spans="2:11" ht="15.75">
      <c r="B1852" s="60"/>
      <c r="C1852" s="42"/>
      <c r="D1852" s="6" t="str">
        <f>+IF(C1852="","",LOOKUP(C1852,بيانات!$A$3:$A$101,بيانات!$B$3:$B$101))</f>
        <v/>
      </c>
      <c r="E1852" s="42"/>
      <c r="F1852" s="6" t="str">
        <f>+IF(E1852="","",LOOKUP(E1852,بيانات!$C$3:$C$6,بيانات!$D$3:D$6))</f>
        <v/>
      </c>
      <c r="G1852" s="43"/>
      <c r="H1852" s="43"/>
      <c r="I1852" s="43"/>
      <c r="J1852" s="43"/>
      <c r="K1852" s="40"/>
    </row>
    <row r="1853" spans="2:11" ht="15.75">
      <c r="B1853" s="60"/>
      <c r="C1853" s="42"/>
      <c r="D1853" s="6" t="str">
        <f>+IF(C1853="","",LOOKUP(C1853,بيانات!$A$3:$A$101,بيانات!$B$3:$B$101))</f>
        <v/>
      </c>
      <c r="E1853" s="42"/>
      <c r="F1853" s="6" t="str">
        <f>+IF(E1853="","",LOOKUP(E1853,بيانات!$C$3:$C$6,بيانات!$D$3:D$6))</f>
        <v/>
      </c>
      <c r="G1853" s="43"/>
      <c r="H1853" s="43"/>
      <c r="I1853" s="43"/>
      <c r="J1853" s="43"/>
      <c r="K1853" s="40"/>
    </row>
    <row r="1854" spans="2:11" ht="15.75">
      <c r="B1854" s="60"/>
      <c r="C1854" s="42"/>
      <c r="D1854" s="6" t="str">
        <f>+IF(C1854="","",LOOKUP(C1854,بيانات!$A$3:$A$101,بيانات!$B$3:$B$101))</f>
        <v/>
      </c>
      <c r="E1854" s="42"/>
      <c r="F1854" s="6" t="str">
        <f>+IF(E1854="","",LOOKUP(E1854,بيانات!$C$3:$C$6,بيانات!$D$3:D$6))</f>
        <v/>
      </c>
      <c r="G1854" s="43"/>
      <c r="H1854" s="43"/>
      <c r="I1854" s="43"/>
      <c r="J1854" s="43"/>
      <c r="K1854" s="40"/>
    </row>
    <row r="1855" spans="2:11" ht="15.75">
      <c r="B1855" s="60"/>
      <c r="C1855" s="42"/>
      <c r="D1855" s="6" t="str">
        <f>+IF(C1855="","",LOOKUP(C1855,بيانات!$A$3:$A$101,بيانات!$B$3:$B$101))</f>
        <v/>
      </c>
      <c r="E1855" s="42"/>
      <c r="F1855" s="6" t="str">
        <f>+IF(E1855="","",LOOKUP(E1855,بيانات!$C$3:$C$6,بيانات!$D$3:D$6))</f>
        <v/>
      </c>
      <c r="G1855" s="43"/>
      <c r="H1855" s="43"/>
      <c r="I1855" s="43"/>
      <c r="J1855" s="43"/>
      <c r="K1855" s="40"/>
    </row>
    <row r="1856" spans="2:11" ht="15.75">
      <c r="B1856" s="60"/>
      <c r="C1856" s="42"/>
      <c r="D1856" s="6" t="str">
        <f>+IF(C1856="","",LOOKUP(C1856,بيانات!$A$3:$A$101,بيانات!$B$3:$B$101))</f>
        <v/>
      </c>
      <c r="E1856" s="42"/>
      <c r="F1856" s="6" t="str">
        <f>+IF(E1856="","",LOOKUP(E1856,بيانات!$C$3:$C$6,بيانات!$D$3:D$6))</f>
        <v/>
      </c>
      <c r="G1856" s="43"/>
      <c r="H1856" s="43"/>
      <c r="I1856" s="43"/>
      <c r="J1856" s="43"/>
      <c r="K1856" s="40"/>
    </row>
    <row r="1857" spans="2:11" ht="15.75">
      <c r="B1857" s="60"/>
      <c r="C1857" s="42"/>
      <c r="D1857" s="6" t="str">
        <f>+IF(C1857="","",LOOKUP(C1857,بيانات!$A$3:$A$101,بيانات!$B$3:$B$101))</f>
        <v/>
      </c>
      <c r="E1857" s="42"/>
      <c r="F1857" s="6" t="str">
        <f>+IF(E1857="","",LOOKUP(E1857,بيانات!$C$3:$C$6,بيانات!$D$3:D$6))</f>
        <v/>
      </c>
      <c r="G1857" s="43"/>
      <c r="H1857" s="43"/>
      <c r="I1857" s="43"/>
      <c r="J1857" s="43"/>
      <c r="K1857" s="40"/>
    </row>
    <row r="1858" spans="2:11" ht="15.75">
      <c r="B1858" s="60"/>
      <c r="C1858" s="42"/>
      <c r="D1858" s="6" t="str">
        <f>+IF(C1858="","",LOOKUP(C1858,بيانات!$A$3:$A$101,بيانات!$B$3:$B$101))</f>
        <v/>
      </c>
      <c r="E1858" s="42"/>
      <c r="F1858" s="6" t="str">
        <f>+IF(E1858="","",LOOKUP(E1858,بيانات!$C$3:$C$6,بيانات!$D$3:D$6))</f>
        <v/>
      </c>
      <c r="G1858" s="43"/>
      <c r="H1858" s="43"/>
      <c r="I1858" s="43"/>
      <c r="J1858" s="43"/>
      <c r="K1858" s="40"/>
    </row>
    <row r="1859" spans="2:11" ht="15.75">
      <c r="B1859" s="60"/>
      <c r="C1859" s="42"/>
      <c r="D1859" s="6" t="str">
        <f>+IF(C1859="","",LOOKUP(C1859,بيانات!$A$3:$A$101,بيانات!$B$3:$B$101))</f>
        <v/>
      </c>
      <c r="E1859" s="42"/>
      <c r="F1859" s="6" t="str">
        <f>+IF(E1859="","",LOOKUP(E1859,بيانات!$C$3:$C$6,بيانات!$D$3:D$6))</f>
        <v/>
      </c>
      <c r="G1859" s="43"/>
      <c r="H1859" s="43"/>
      <c r="I1859" s="43"/>
      <c r="J1859" s="43"/>
      <c r="K1859" s="40"/>
    </row>
    <row r="1860" spans="2:11" ht="15.75">
      <c r="B1860" s="60"/>
      <c r="C1860" s="42"/>
      <c r="D1860" s="6" t="str">
        <f>+IF(C1860="","",LOOKUP(C1860,بيانات!$A$3:$A$101,بيانات!$B$3:$B$101))</f>
        <v/>
      </c>
      <c r="E1860" s="42"/>
      <c r="F1860" s="6" t="str">
        <f>+IF(E1860="","",LOOKUP(E1860,بيانات!$C$3:$C$6,بيانات!$D$3:D$6))</f>
        <v/>
      </c>
      <c r="G1860" s="43"/>
      <c r="H1860" s="43"/>
      <c r="I1860" s="43"/>
      <c r="J1860" s="43"/>
      <c r="K1860" s="40"/>
    </row>
    <row r="1861" spans="2:11" ht="15.75">
      <c r="B1861" s="60"/>
      <c r="C1861" s="42"/>
      <c r="D1861" s="6" t="str">
        <f>+IF(C1861="","",LOOKUP(C1861,بيانات!$A$3:$A$101,بيانات!$B$3:$B$101))</f>
        <v/>
      </c>
      <c r="E1861" s="42"/>
      <c r="F1861" s="6" t="str">
        <f>+IF(E1861="","",LOOKUP(E1861,بيانات!$C$3:$C$6,بيانات!$D$3:D$6))</f>
        <v/>
      </c>
      <c r="G1861" s="43"/>
      <c r="H1861" s="43"/>
      <c r="I1861" s="43"/>
      <c r="J1861" s="43"/>
      <c r="K1861" s="40"/>
    </row>
    <row r="1862" spans="2:11" ht="15.75">
      <c r="B1862" s="60"/>
      <c r="C1862" s="42"/>
      <c r="D1862" s="6" t="str">
        <f>+IF(C1862="","",LOOKUP(C1862,بيانات!$A$3:$A$101,بيانات!$B$3:$B$101))</f>
        <v/>
      </c>
      <c r="E1862" s="42"/>
      <c r="F1862" s="6" t="str">
        <f>+IF(E1862="","",LOOKUP(E1862,بيانات!$C$3:$C$6,بيانات!$D$3:D$6))</f>
        <v/>
      </c>
      <c r="G1862" s="43"/>
      <c r="H1862" s="43"/>
      <c r="I1862" s="43"/>
      <c r="J1862" s="43"/>
      <c r="K1862" s="40"/>
    </row>
    <row r="1863" spans="2:11" ht="15.75">
      <c r="B1863" s="60"/>
      <c r="C1863" s="42"/>
      <c r="D1863" s="6" t="str">
        <f>+IF(C1863="","",LOOKUP(C1863,بيانات!$A$3:$A$101,بيانات!$B$3:$B$101))</f>
        <v/>
      </c>
      <c r="E1863" s="42"/>
      <c r="F1863" s="6" t="str">
        <f>+IF(E1863="","",LOOKUP(E1863,بيانات!$C$3:$C$6,بيانات!$D$3:D$6))</f>
        <v/>
      </c>
      <c r="G1863" s="43"/>
      <c r="H1863" s="43"/>
      <c r="I1863" s="43"/>
      <c r="J1863" s="43"/>
      <c r="K1863" s="40"/>
    </row>
    <row r="1864" spans="2:11" ht="15.75">
      <c r="B1864" s="60"/>
      <c r="C1864" s="42"/>
      <c r="D1864" s="6" t="str">
        <f>+IF(C1864="","",LOOKUP(C1864,بيانات!$A$3:$A$101,بيانات!$B$3:$B$101))</f>
        <v/>
      </c>
      <c r="E1864" s="42"/>
      <c r="F1864" s="6" t="str">
        <f>+IF(E1864="","",LOOKUP(E1864,بيانات!$C$3:$C$6,بيانات!$D$3:D$6))</f>
        <v/>
      </c>
      <c r="G1864" s="43"/>
      <c r="H1864" s="43"/>
      <c r="I1864" s="43"/>
      <c r="J1864" s="43"/>
      <c r="K1864" s="40"/>
    </row>
    <row r="1865" spans="2:11" ht="15.75">
      <c r="B1865" s="60"/>
      <c r="C1865" s="42"/>
      <c r="D1865" s="6" t="str">
        <f>+IF(C1865="","",LOOKUP(C1865,بيانات!$A$3:$A$101,بيانات!$B$3:$B$101))</f>
        <v/>
      </c>
      <c r="E1865" s="42"/>
      <c r="F1865" s="6" t="str">
        <f>+IF(E1865="","",LOOKUP(E1865,بيانات!$C$3:$C$6,بيانات!$D$3:D$6))</f>
        <v/>
      </c>
      <c r="G1865" s="43"/>
      <c r="H1865" s="43"/>
      <c r="I1865" s="43"/>
      <c r="J1865" s="43"/>
      <c r="K1865" s="40"/>
    </row>
    <row r="1866" spans="2:11" ht="15.75">
      <c r="B1866" s="60"/>
      <c r="C1866" s="42"/>
      <c r="D1866" s="6" t="str">
        <f>+IF(C1866="","",LOOKUP(C1866,بيانات!$A$3:$A$101,بيانات!$B$3:$B$101))</f>
        <v/>
      </c>
      <c r="E1866" s="42"/>
      <c r="F1866" s="6" t="str">
        <f>+IF(E1866="","",LOOKUP(E1866,بيانات!$C$3:$C$6,بيانات!$D$3:D$6))</f>
        <v/>
      </c>
      <c r="G1866" s="43"/>
      <c r="H1866" s="43"/>
      <c r="I1866" s="43"/>
      <c r="J1866" s="43"/>
      <c r="K1866" s="40"/>
    </row>
    <row r="1867" spans="2:11" ht="15.75">
      <c r="B1867" s="60"/>
      <c r="C1867" s="42"/>
      <c r="D1867" s="6" t="str">
        <f>+IF(C1867="","",LOOKUP(C1867,بيانات!$A$3:$A$101,بيانات!$B$3:$B$101))</f>
        <v/>
      </c>
      <c r="E1867" s="42"/>
      <c r="F1867" s="6" t="str">
        <f>+IF(E1867="","",LOOKUP(E1867,بيانات!$C$3:$C$6,بيانات!$D$3:D$6))</f>
        <v/>
      </c>
      <c r="G1867" s="43"/>
      <c r="H1867" s="43"/>
      <c r="I1867" s="43"/>
      <c r="J1867" s="43"/>
      <c r="K1867" s="40"/>
    </row>
    <row r="1868" spans="2:11" ht="15.75">
      <c r="B1868" s="60"/>
      <c r="C1868" s="42"/>
      <c r="D1868" s="6" t="str">
        <f>+IF(C1868="","",LOOKUP(C1868,بيانات!$A$3:$A$101,بيانات!$B$3:$B$101))</f>
        <v/>
      </c>
      <c r="E1868" s="42"/>
      <c r="F1868" s="6" t="str">
        <f>+IF(E1868="","",LOOKUP(E1868,بيانات!$C$3:$C$6,بيانات!$D$3:D$6))</f>
        <v/>
      </c>
      <c r="G1868" s="43"/>
      <c r="H1868" s="43"/>
      <c r="I1868" s="43"/>
      <c r="J1868" s="43"/>
      <c r="K1868" s="40"/>
    </row>
    <row r="1869" spans="2:11" ht="15.75">
      <c r="B1869" s="60"/>
      <c r="C1869" s="42"/>
      <c r="D1869" s="6" t="str">
        <f>+IF(C1869="","",LOOKUP(C1869,بيانات!$A$3:$A$101,بيانات!$B$3:$B$101))</f>
        <v/>
      </c>
      <c r="E1869" s="42"/>
      <c r="F1869" s="6" t="str">
        <f>+IF(E1869="","",LOOKUP(E1869,بيانات!$C$3:$C$6,بيانات!$D$3:D$6))</f>
        <v/>
      </c>
      <c r="G1869" s="43"/>
      <c r="H1869" s="43"/>
      <c r="I1869" s="43"/>
      <c r="J1869" s="43"/>
      <c r="K1869" s="40"/>
    </row>
    <row r="1870" spans="2:11" ht="15.75">
      <c r="B1870" s="60"/>
      <c r="C1870" s="42"/>
      <c r="D1870" s="6" t="str">
        <f>+IF(C1870="","",LOOKUP(C1870,بيانات!$A$3:$A$101,بيانات!$B$3:$B$101))</f>
        <v/>
      </c>
      <c r="E1870" s="42"/>
      <c r="F1870" s="6" t="str">
        <f>+IF(E1870="","",LOOKUP(E1870,بيانات!$C$3:$C$6,بيانات!$D$3:D$6))</f>
        <v/>
      </c>
      <c r="G1870" s="43"/>
      <c r="H1870" s="43"/>
      <c r="I1870" s="43"/>
      <c r="J1870" s="43"/>
      <c r="K1870" s="40"/>
    </row>
    <row r="1871" spans="2:11" ht="15.75">
      <c r="B1871" s="60"/>
      <c r="C1871" s="42"/>
      <c r="D1871" s="6" t="str">
        <f>+IF(C1871="","",LOOKUP(C1871,بيانات!$A$3:$A$101,بيانات!$B$3:$B$101))</f>
        <v/>
      </c>
      <c r="E1871" s="42"/>
      <c r="F1871" s="6" t="str">
        <f>+IF(E1871="","",LOOKUP(E1871,بيانات!$C$3:$C$6,بيانات!$D$3:D$6))</f>
        <v/>
      </c>
      <c r="G1871" s="43"/>
      <c r="H1871" s="43"/>
      <c r="I1871" s="43"/>
      <c r="J1871" s="43"/>
      <c r="K1871" s="40"/>
    </row>
    <row r="1872" spans="2:11" ht="15.75">
      <c r="B1872" s="60"/>
      <c r="C1872" s="42"/>
      <c r="D1872" s="6" t="str">
        <f>+IF(C1872="","",LOOKUP(C1872,بيانات!$A$3:$A$101,بيانات!$B$3:$B$101))</f>
        <v/>
      </c>
      <c r="E1872" s="42"/>
      <c r="F1872" s="6" t="str">
        <f>+IF(E1872="","",LOOKUP(E1872,بيانات!$C$3:$C$6,بيانات!$D$3:D$6))</f>
        <v/>
      </c>
      <c r="G1872" s="43"/>
      <c r="H1872" s="43"/>
      <c r="I1872" s="43"/>
      <c r="J1872" s="43"/>
      <c r="K1872" s="40"/>
    </row>
    <row r="1873" spans="2:11" ht="15.75">
      <c r="B1873" s="60"/>
      <c r="C1873" s="42"/>
      <c r="D1873" s="6" t="str">
        <f>+IF(C1873="","",LOOKUP(C1873,بيانات!$A$3:$A$101,بيانات!$B$3:$B$101))</f>
        <v/>
      </c>
      <c r="E1873" s="42"/>
      <c r="F1873" s="6" t="str">
        <f>+IF(E1873="","",LOOKUP(E1873,بيانات!$C$3:$C$6,بيانات!$D$3:D$6))</f>
        <v/>
      </c>
      <c r="G1873" s="43"/>
      <c r="H1873" s="43"/>
      <c r="I1873" s="43"/>
      <c r="J1873" s="43"/>
      <c r="K1873" s="40"/>
    </row>
    <row r="1874" spans="2:11" ht="15.75">
      <c r="B1874" s="60"/>
      <c r="C1874" s="42"/>
      <c r="D1874" s="6" t="str">
        <f>+IF(C1874="","",LOOKUP(C1874,بيانات!$A$3:$A$101,بيانات!$B$3:$B$101))</f>
        <v/>
      </c>
      <c r="E1874" s="42"/>
      <c r="F1874" s="6" t="str">
        <f>+IF(E1874="","",LOOKUP(E1874,بيانات!$C$3:$C$6,بيانات!$D$3:D$6))</f>
        <v/>
      </c>
      <c r="G1874" s="43"/>
      <c r="H1874" s="43"/>
      <c r="I1874" s="43"/>
      <c r="J1874" s="43"/>
      <c r="K1874" s="40"/>
    </row>
    <row r="1875" spans="2:11" ht="15.75">
      <c r="B1875" s="60"/>
      <c r="C1875" s="42"/>
      <c r="D1875" s="6" t="str">
        <f>+IF(C1875="","",LOOKUP(C1875,بيانات!$A$3:$A$101,بيانات!$B$3:$B$101))</f>
        <v/>
      </c>
      <c r="E1875" s="42"/>
      <c r="F1875" s="6" t="str">
        <f>+IF(E1875="","",LOOKUP(E1875,بيانات!$C$3:$C$6,بيانات!$D$3:D$6))</f>
        <v/>
      </c>
      <c r="G1875" s="43"/>
      <c r="H1875" s="43"/>
      <c r="I1875" s="43"/>
      <c r="J1875" s="43"/>
      <c r="K1875" s="40"/>
    </row>
    <row r="1876" spans="2:11" ht="15.75">
      <c r="B1876" s="60"/>
      <c r="C1876" s="42"/>
      <c r="D1876" s="6" t="str">
        <f>+IF(C1876="","",LOOKUP(C1876,بيانات!$A$3:$A$101,بيانات!$B$3:$B$101))</f>
        <v/>
      </c>
      <c r="E1876" s="42"/>
      <c r="F1876" s="6" t="str">
        <f>+IF(E1876="","",LOOKUP(E1876,بيانات!$C$3:$C$6,بيانات!$D$3:D$6))</f>
        <v/>
      </c>
      <c r="G1876" s="43"/>
      <c r="H1876" s="43"/>
      <c r="I1876" s="43"/>
      <c r="J1876" s="43"/>
      <c r="K1876" s="40"/>
    </row>
    <row r="1877" spans="2:11" ht="15.75">
      <c r="B1877" s="60"/>
      <c r="C1877" s="42"/>
      <c r="D1877" s="6" t="str">
        <f>+IF(C1877="","",LOOKUP(C1877,بيانات!$A$3:$A$101,بيانات!$B$3:$B$101))</f>
        <v/>
      </c>
      <c r="E1877" s="42"/>
      <c r="F1877" s="6" t="str">
        <f>+IF(E1877="","",LOOKUP(E1877,بيانات!$C$3:$C$6,بيانات!$D$3:D$6))</f>
        <v/>
      </c>
      <c r="G1877" s="43"/>
      <c r="H1877" s="43"/>
      <c r="I1877" s="43"/>
      <c r="J1877" s="43"/>
      <c r="K1877" s="40"/>
    </row>
    <row r="1878" spans="2:11" ht="15.75">
      <c r="B1878" s="60"/>
      <c r="C1878" s="42"/>
      <c r="D1878" s="6" t="str">
        <f>+IF(C1878="","",LOOKUP(C1878,بيانات!$A$3:$A$101,بيانات!$B$3:$B$101))</f>
        <v/>
      </c>
      <c r="E1878" s="42"/>
      <c r="F1878" s="6" t="str">
        <f>+IF(E1878="","",LOOKUP(E1878,بيانات!$C$3:$C$6,بيانات!$D$3:D$6))</f>
        <v/>
      </c>
      <c r="G1878" s="43"/>
      <c r="H1878" s="43"/>
      <c r="I1878" s="43"/>
      <c r="J1878" s="43"/>
      <c r="K1878" s="40"/>
    </row>
    <row r="1879" spans="2:11" ht="15.75">
      <c r="B1879" s="60"/>
      <c r="C1879" s="42"/>
      <c r="D1879" s="6" t="str">
        <f>+IF(C1879="","",LOOKUP(C1879,بيانات!$A$3:$A$101,بيانات!$B$3:$B$101))</f>
        <v/>
      </c>
      <c r="E1879" s="42"/>
      <c r="F1879" s="6" t="str">
        <f>+IF(E1879="","",LOOKUP(E1879,بيانات!$C$3:$C$6,بيانات!$D$3:D$6))</f>
        <v/>
      </c>
      <c r="G1879" s="43"/>
      <c r="H1879" s="43"/>
      <c r="I1879" s="43"/>
      <c r="J1879" s="43"/>
      <c r="K1879" s="40"/>
    </row>
    <row r="1880" spans="2:11" ht="15.75">
      <c r="B1880" s="60"/>
      <c r="C1880" s="42"/>
      <c r="D1880" s="6" t="str">
        <f>+IF(C1880="","",LOOKUP(C1880,بيانات!$A$3:$A$101,بيانات!$B$3:$B$101))</f>
        <v/>
      </c>
      <c r="E1880" s="42"/>
      <c r="F1880" s="6" t="str">
        <f>+IF(E1880="","",LOOKUP(E1880,بيانات!$C$3:$C$6,بيانات!$D$3:D$6))</f>
        <v/>
      </c>
      <c r="G1880" s="43"/>
      <c r="H1880" s="43"/>
      <c r="I1880" s="43"/>
      <c r="J1880" s="43"/>
      <c r="K1880" s="40"/>
    </row>
    <row r="1881" spans="2:11" ht="15.75">
      <c r="B1881" s="60"/>
      <c r="C1881" s="42"/>
      <c r="D1881" s="6" t="str">
        <f>+IF(C1881="","",LOOKUP(C1881,بيانات!$A$3:$A$101,بيانات!$B$3:$B$101))</f>
        <v/>
      </c>
      <c r="E1881" s="42"/>
      <c r="F1881" s="6" t="str">
        <f>+IF(E1881="","",LOOKUP(E1881,بيانات!$C$3:$C$6,بيانات!$D$3:D$6))</f>
        <v/>
      </c>
      <c r="G1881" s="43"/>
      <c r="H1881" s="43"/>
      <c r="I1881" s="43"/>
      <c r="J1881" s="43"/>
      <c r="K1881" s="40"/>
    </row>
    <row r="1882" spans="2:11" ht="15.75">
      <c r="B1882" s="60"/>
      <c r="C1882" s="42"/>
      <c r="D1882" s="6" t="str">
        <f>+IF(C1882="","",LOOKUP(C1882,بيانات!$A$3:$A$101,بيانات!$B$3:$B$101))</f>
        <v/>
      </c>
      <c r="E1882" s="42"/>
      <c r="F1882" s="6" t="str">
        <f>+IF(E1882="","",LOOKUP(E1882,بيانات!$C$3:$C$6,بيانات!$D$3:D$6))</f>
        <v/>
      </c>
      <c r="G1882" s="43"/>
      <c r="H1882" s="43"/>
      <c r="I1882" s="43"/>
      <c r="J1882" s="43"/>
      <c r="K1882" s="40"/>
    </row>
    <row r="1883" spans="2:11" ht="15.75">
      <c r="B1883" s="60"/>
      <c r="C1883" s="42"/>
      <c r="D1883" s="6" t="str">
        <f>+IF(C1883="","",LOOKUP(C1883,بيانات!$A$3:$A$101,بيانات!$B$3:$B$101))</f>
        <v/>
      </c>
      <c r="E1883" s="42"/>
      <c r="F1883" s="6" t="str">
        <f>+IF(E1883="","",LOOKUP(E1883,بيانات!$C$3:$C$6,بيانات!$D$3:D$6))</f>
        <v/>
      </c>
      <c r="G1883" s="43"/>
      <c r="H1883" s="43"/>
      <c r="I1883" s="43"/>
      <c r="J1883" s="43"/>
      <c r="K1883" s="40"/>
    </row>
    <row r="1884" spans="2:11" ht="15.75">
      <c r="B1884" s="60"/>
      <c r="C1884" s="42"/>
      <c r="D1884" s="6" t="str">
        <f>+IF(C1884="","",LOOKUP(C1884,بيانات!$A$3:$A$101,بيانات!$B$3:$B$101))</f>
        <v/>
      </c>
      <c r="E1884" s="42"/>
      <c r="F1884" s="6" t="str">
        <f>+IF(E1884="","",LOOKUP(E1884,بيانات!$C$3:$C$6,بيانات!$D$3:D$6))</f>
        <v/>
      </c>
      <c r="G1884" s="43"/>
      <c r="H1884" s="43"/>
      <c r="I1884" s="43"/>
      <c r="J1884" s="43"/>
      <c r="K1884" s="40"/>
    </row>
    <row r="1885" spans="2:11" ht="15.75">
      <c r="B1885" s="60"/>
      <c r="C1885" s="42"/>
      <c r="D1885" s="6" t="str">
        <f>+IF(C1885="","",LOOKUP(C1885,بيانات!$A$3:$A$101,بيانات!$B$3:$B$101))</f>
        <v/>
      </c>
      <c r="E1885" s="42"/>
      <c r="F1885" s="6" t="str">
        <f>+IF(E1885="","",LOOKUP(E1885,بيانات!$C$3:$C$6,بيانات!$D$3:D$6))</f>
        <v/>
      </c>
      <c r="G1885" s="43"/>
      <c r="H1885" s="43"/>
      <c r="I1885" s="43"/>
      <c r="J1885" s="43"/>
      <c r="K1885" s="40"/>
    </row>
    <row r="1886" spans="2:11" ht="15.75">
      <c r="B1886" s="60"/>
      <c r="C1886" s="42"/>
      <c r="D1886" s="6" t="str">
        <f>+IF(C1886="","",LOOKUP(C1886,بيانات!$A$3:$A$101,بيانات!$B$3:$B$101))</f>
        <v/>
      </c>
      <c r="E1886" s="42"/>
      <c r="F1886" s="6" t="str">
        <f>+IF(E1886="","",LOOKUP(E1886,بيانات!$C$3:$C$6,بيانات!$D$3:D$6))</f>
        <v/>
      </c>
      <c r="G1886" s="43"/>
      <c r="H1886" s="43"/>
      <c r="I1886" s="43"/>
      <c r="J1886" s="43"/>
      <c r="K1886" s="40"/>
    </row>
    <row r="1887" spans="2:11" ht="15.75">
      <c r="B1887" s="60"/>
      <c r="C1887" s="42"/>
      <c r="D1887" s="6" t="str">
        <f>+IF(C1887="","",LOOKUP(C1887,بيانات!$A$3:$A$101,بيانات!$B$3:$B$101))</f>
        <v/>
      </c>
      <c r="E1887" s="42"/>
      <c r="F1887" s="6" t="str">
        <f>+IF(E1887="","",LOOKUP(E1887,بيانات!$C$3:$C$6,بيانات!$D$3:D$6))</f>
        <v/>
      </c>
      <c r="G1887" s="43"/>
      <c r="H1887" s="43"/>
      <c r="I1887" s="43"/>
      <c r="J1887" s="43"/>
      <c r="K1887" s="40"/>
    </row>
    <row r="1888" spans="2:11" ht="15.75">
      <c r="B1888" s="60"/>
      <c r="C1888" s="42"/>
      <c r="D1888" s="6" t="str">
        <f>+IF(C1888="","",LOOKUP(C1888,بيانات!$A$3:$A$101,بيانات!$B$3:$B$101))</f>
        <v/>
      </c>
      <c r="E1888" s="42"/>
      <c r="F1888" s="6" t="str">
        <f>+IF(E1888="","",LOOKUP(E1888,بيانات!$C$3:$C$6,بيانات!$D$3:D$6))</f>
        <v/>
      </c>
      <c r="G1888" s="43"/>
      <c r="H1888" s="43"/>
      <c r="I1888" s="43"/>
      <c r="J1888" s="43"/>
      <c r="K1888" s="40"/>
    </row>
    <row r="1889" spans="2:11" ht="15.75">
      <c r="B1889" s="60"/>
      <c r="C1889" s="42"/>
      <c r="D1889" s="6" t="str">
        <f>+IF(C1889="","",LOOKUP(C1889,بيانات!$A$3:$A$101,بيانات!$B$3:$B$101))</f>
        <v/>
      </c>
      <c r="E1889" s="42"/>
      <c r="F1889" s="6" t="str">
        <f>+IF(E1889="","",LOOKUP(E1889,بيانات!$C$3:$C$6,بيانات!$D$3:D$6))</f>
        <v/>
      </c>
      <c r="G1889" s="43"/>
      <c r="H1889" s="43"/>
      <c r="I1889" s="43"/>
      <c r="J1889" s="43"/>
      <c r="K1889" s="40"/>
    </row>
    <row r="1890" spans="2:11" ht="15.75">
      <c r="B1890" s="60"/>
      <c r="C1890" s="42"/>
      <c r="D1890" s="6" t="str">
        <f>+IF(C1890="","",LOOKUP(C1890,بيانات!$A$3:$A$101,بيانات!$B$3:$B$101))</f>
        <v/>
      </c>
      <c r="E1890" s="42"/>
      <c r="F1890" s="6" t="str">
        <f>+IF(E1890="","",LOOKUP(E1890,بيانات!$C$3:$C$6,بيانات!$D$3:D$6))</f>
        <v/>
      </c>
      <c r="G1890" s="43"/>
      <c r="H1890" s="43"/>
      <c r="I1890" s="43"/>
      <c r="J1890" s="43"/>
      <c r="K1890" s="40"/>
    </row>
    <row r="1891" spans="2:11" ht="15.75">
      <c r="B1891" s="60"/>
      <c r="C1891" s="42"/>
      <c r="D1891" s="6" t="str">
        <f>+IF(C1891="","",LOOKUP(C1891,بيانات!$A$3:$A$101,بيانات!$B$3:$B$101))</f>
        <v/>
      </c>
      <c r="E1891" s="42"/>
      <c r="F1891" s="6" t="str">
        <f>+IF(E1891="","",LOOKUP(E1891,بيانات!$C$3:$C$6,بيانات!$D$3:D$6))</f>
        <v/>
      </c>
      <c r="G1891" s="43"/>
      <c r="H1891" s="43"/>
      <c r="I1891" s="43"/>
      <c r="J1891" s="43"/>
      <c r="K1891" s="40"/>
    </row>
    <row r="1892" spans="2:11" ht="15.75">
      <c r="B1892" s="60"/>
      <c r="C1892" s="42"/>
      <c r="D1892" s="6" t="str">
        <f>+IF(C1892="","",LOOKUP(C1892,بيانات!$A$3:$A$101,بيانات!$B$3:$B$101))</f>
        <v/>
      </c>
      <c r="E1892" s="42"/>
      <c r="F1892" s="6" t="str">
        <f>+IF(E1892="","",LOOKUP(E1892,بيانات!$C$3:$C$6,بيانات!$D$3:D$6))</f>
        <v/>
      </c>
      <c r="G1892" s="43"/>
      <c r="H1892" s="43"/>
      <c r="I1892" s="43"/>
      <c r="J1892" s="43"/>
      <c r="K1892" s="40"/>
    </row>
    <row r="1893" spans="2:11" ht="15.75">
      <c r="B1893" s="60"/>
      <c r="C1893" s="42"/>
      <c r="D1893" s="6" t="str">
        <f>+IF(C1893="","",LOOKUP(C1893,بيانات!$A$3:$A$101,بيانات!$B$3:$B$101))</f>
        <v/>
      </c>
      <c r="E1893" s="42"/>
      <c r="F1893" s="6" t="str">
        <f>+IF(E1893="","",LOOKUP(E1893,بيانات!$C$3:$C$6,بيانات!$D$3:D$6))</f>
        <v/>
      </c>
      <c r="G1893" s="43"/>
      <c r="H1893" s="43"/>
      <c r="I1893" s="43"/>
      <c r="J1893" s="43"/>
      <c r="K1893" s="40"/>
    </row>
    <row r="1894" spans="2:11" ht="15.75">
      <c r="B1894" s="60"/>
      <c r="C1894" s="42"/>
      <c r="D1894" s="6" t="str">
        <f>+IF(C1894="","",LOOKUP(C1894,بيانات!$A$3:$A$101,بيانات!$B$3:$B$101))</f>
        <v/>
      </c>
      <c r="E1894" s="42"/>
      <c r="F1894" s="6" t="str">
        <f>+IF(E1894="","",LOOKUP(E1894,بيانات!$C$3:$C$6,بيانات!$D$3:D$6))</f>
        <v/>
      </c>
      <c r="G1894" s="43"/>
      <c r="H1894" s="43"/>
      <c r="I1894" s="43"/>
      <c r="J1894" s="43"/>
      <c r="K1894" s="40"/>
    </row>
    <row r="1895" spans="2:11" ht="15.75">
      <c r="B1895" s="60"/>
      <c r="C1895" s="42"/>
      <c r="D1895" s="6" t="str">
        <f>+IF(C1895="","",LOOKUP(C1895,بيانات!$A$3:$A$101,بيانات!$B$3:$B$101))</f>
        <v/>
      </c>
      <c r="E1895" s="42"/>
      <c r="F1895" s="6" t="str">
        <f>+IF(E1895="","",LOOKUP(E1895,بيانات!$C$3:$C$6,بيانات!$D$3:D$6))</f>
        <v/>
      </c>
      <c r="G1895" s="43"/>
      <c r="H1895" s="43"/>
      <c r="I1895" s="43"/>
      <c r="J1895" s="43"/>
      <c r="K1895" s="40"/>
    </row>
    <row r="1896" spans="2:11" ht="15.75">
      <c r="B1896" s="60"/>
      <c r="C1896" s="42"/>
      <c r="D1896" s="6" t="str">
        <f>+IF(C1896="","",LOOKUP(C1896,بيانات!$A$3:$A$101,بيانات!$B$3:$B$101))</f>
        <v/>
      </c>
      <c r="E1896" s="42"/>
      <c r="F1896" s="6" t="str">
        <f>+IF(E1896="","",LOOKUP(E1896,بيانات!$C$3:$C$6,بيانات!$D$3:D$6))</f>
        <v/>
      </c>
      <c r="G1896" s="43"/>
      <c r="H1896" s="43"/>
      <c r="I1896" s="43"/>
      <c r="J1896" s="43"/>
      <c r="K1896" s="40"/>
    </row>
    <row r="1897" spans="2:11" ht="15.75">
      <c r="B1897" s="60"/>
      <c r="C1897" s="42"/>
      <c r="D1897" s="6" t="str">
        <f>+IF(C1897="","",LOOKUP(C1897,بيانات!$A$3:$A$101,بيانات!$B$3:$B$101))</f>
        <v/>
      </c>
      <c r="E1897" s="42"/>
      <c r="F1897" s="6" t="str">
        <f>+IF(E1897="","",LOOKUP(E1897,بيانات!$C$3:$C$6,بيانات!$D$3:D$6))</f>
        <v/>
      </c>
      <c r="G1897" s="43"/>
      <c r="H1897" s="43"/>
      <c r="I1897" s="43"/>
      <c r="J1897" s="43"/>
      <c r="K1897" s="40"/>
    </row>
    <row r="1898" spans="2:11" ht="15.75">
      <c r="B1898" s="60"/>
      <c r="C1898" s="42"/>
      <c r="D1898" s="6" t="str">
        <f>+IF(C1898="","",LOOKUP(C1898,بيانات!$A$3:$A$101,بيانات!$B$3:$B$101))</f>
        <v/>
      </c>
      <c r="E1898" s="42"/>
      <c r="F1898" s="6" t="str">
        <f>+IF(E1898="","",LOOKUP(E1898,بيانات!$C$3:$C$6,بيانات!$D$3:D$6))</f>
        <v/>
      </c>
      <c r="G1898" s="43"/>
      <c r="H1898" s="43"/>
      <c r="I1898" s="43"/>
      <c r="J1898" s="43"/>
      <c r="K1898" s="40"/>
    </row>
    <row r="1899" spans="2:11" ht="15.75">
      <c r="B1899" s="60"/>
      <c r="C1899" s="42"/>
      <c r="D1899" s="6" t="str">
        <f>+IF(C1899="","",LOOKUP(C1899,بيانات!$A$3:$A$101,بيانات!$B$3:$B$101))</f>
        <v/>
      </c>
      <c r="E1899" s="42"/>
      <c r="F1899" s="6" t="str">
        <f>+IF(E1899="","",LOOKUP(E1899,بيانات!$C$3:$C$6,بيانات!$D$3:D$6))</f>
        <v/>
      </c>
      <c r="G1899" s="43"/>
      <c r="H1899" s="43"/>
      <c r="I1899" s="43"/>
      <c r="J1899" s="43"/>
      <c r="K1899" s="40"/>
    </row>
    <row r="1900" spans="2:11" ht="15.75">
      <c r="B1900" s="60"/>
      <c r="C1900" s="42"/>
      <c r="D1900" s="6" t="str">
        <f>+IF(C1900="","",LOOKUP(C1900,بيانات!$A$3:$A$101,بيانات!$B$3:$B$101))</f>
        <v/>
      </c>
      <c r="E1900" s="42"/>
      <c r="F1900" s="6" t="str">
        <f>+IF(E1900="","",LOOKUP(E1900,بيانات!$C$3:$C$6,بيانات!$D$3:D$6))</f>
        <v/>
      </c>
      <c r="G1900" s="43"/>
      <c r="H1900" s="43"/>
      <c r="I1900" s="43"/>
      <c r="J1900" s="43"/>
      <c r="K1900" s="40"/>
    </row>
    <row r="1901" spans="2:11" ht="15.75">
      <c r="B1901" s="60"/>
      <c r="C1901" s="42"/>
      <c r="D1901" s="6" t="str">
        <f>+IF(C1901="","",LOOKUP(C1901,بيانات!$A$3:$A$101,بيانات!$B$3:$B$101))</f>
        <v/>
      </c>
      <c r="E1901" s="42"/>
      <c r="F1901" s="6" t="str">
        <f>+IF(E1901="","",LOOKUP(E1901,بيانات!$C$3:$C$6,بيانات!$D$3:D$6))</f>
        <v/>
      </c>
      <c r="G1901" s="43"/>
      <c r="H1901" s="43"/>
      <c r="I1901" s="43"/>
      <c r="J1901" s="43"/>
      <c r="K1901" s="40"/>
    </row>
    <row r="1902" spans="2:11" ht="15.75">
      <c r="B1902" s="60"/>
      <c r="C1902" s="42"/>
      <c r="D1902" s="6" t="str">
        <f>+IF(C1902="","",LOOKUP(C1902,بيانات!$A$3:$A$101,بيانات!$B$3:$B$101))</f>
        <v/>
      </c>
      <c r="E1902" s="42"/>
      <c r="F1902" s="6" t="str">
        <f>+IF(E1902="","",LOOKUP(E1902,بيانات!$C$3:$C$6,بيانات!$D$3:D$6))</f>
        <v/>
      </c>
      <c r="G1902" s="43"/>
      <c r="H1902" s="43"/>
      <c r="I1902" s="43"/>
      <c r="J1902" s="43"/>
      <c r="K1902" s="40"/>
    </row>
    <row r="1903" spans="2:11" ht="15.75">
      <c r="B1903" s="60"/>
      <c r="C1903" s="42"/>
      <c r="D1903" s="6" t="str">
        <f>+IF(C1903="","",LOOKUP(C1903,بيانات!$A$3:$A$101,بيانات!$B$3:$B$101))</f>
        <v/>
      </c>
      <c r="E1903" s="42"/>
      <c r="F1903" s="6" t="str">
        <f>+IF(E1903="","",LOOKUP(E1903,بيانات!$C$3:$C$6,بيانات!$D$3:D$6))</f>
        <v/>
      </c>
      <c r="G1903" s="43"/>
      <c r="H1903" s="43"/>
      <c r="I1903" s="43"/>
      <c r="J1903" s="43"/>
      <c r="K1903" s="40"/>
    </row>
    <row r="1904" spans="2:11" ht="15.75">
      <c r="B1904" s="60"/>
      <c r="C1904" s="42"/>
      <c r="D1904" s="6" t="str">
        <f>+IF(C1904="","",LOOKUP(C1904,بيانات!$A$3:$A$101,بيانات!$B$3:$B$101))</f>
        <v/>
      </c>
      <c r="E1904" s="42"/>
      <c r="F1904" s="6" t="str">
        <f>+IF(E1904="","",LOOKUP(E1904,بيانات!$C$3:$C$6,بيانات!$D$3:D$6))</f>
        <v/>
      </c>
      <c r="G1904" s="43"/>
      <c r="H1904" s="43"/>
      <c r="I1904" s="43"/>
      <c r="J1904" s="43"/>
      <c r="K1904" s="40"/>
    </row>
    <row r="1905" spans="2:11" ht="15.75">
      <c r="B1905" s="60"/>
      <c r="C1905" s="42"/>
      <c r="D1905" s="6" t="str">
        <f>+IF(C1905="","",LOOKUP(C1905,بيانات!$A$3:$A$101,بيانات!$B$3:$B$101))</f>
        <v/>
      </c>
      <c r="E1905" s="42"/>
      <c r="F1905" s="6" t="str">
        <f>+IF(E1905="","",LOOKUP(E1905,بيانات!$C$3:$C$6,بيانات!$D$3:D$6))</f>
        <v/>
      </c>
      <c r="G1905" s="43"/>
      <c r="H1905" s="43"/>
      <c r="I1905" s="43"/>
      <c r="J1905" s="43"/>
      <c r="K1905" s="40"/>
    </row>
    <row r="1906" spans="2:11" ht="15.75">
      <c r="B1906" s="60"/>
      <c r="C1906" s="42"/>
      <c r="D1906" s="6" t="str">
        <f>+IF(C1906="","",LOOKUP(C1906,بيانات!$A$3:$A$101,بيانات!$B$3:$B$101))</f>
        <v/>
      </c>
      <c r="E1906" s="42"/>
      <c r="F1906" s="6" t="str">
        <f>+IF(E1906="","",LOOKUP(E1906,بيانات!$C$3:$C$6,بيانات!$D$3:D$6))</f>
        <v/>
      </c>
      <c r="G1906" s="43"/>
      <c r="H1906" s="43"/>
      <c r="I1906" s="43"/>
      <c r="J1906" s="43"/>
      <c r="K1906" s="40"/>
    </row>
    <row r="1907" spans="2:11" ht="15.75">
      <c r="B1907" s="60"/>
      <c r="C1907" s="42"/>
      <c r="D1907" s="6" t="str">
        <f>+IF(C1907="","",LOOKUP(C1907,بيانات!$A$3:$A$101,بيانات!$B$3:$B$101))</f>
        <v/>
      </c>
      <c r="E1907" s="42"/>
      <c r="F1907" s="6" t="str">
        <f>+IF(E1907="","",LOOKUP(E1907,بيانات!$C$3:$C$6,بيانات!$D$3:D$6))</f>
        <v/>
      </c>
      <c r="G1907" s="43"/>
      <c r="H1907" s="43"/>
      <c r="I1907" s="43"/>
      <c r="J1907" s="43"/>
      <c r="K1907" s="40"/>
    </row>
    <row r="1908" spans="2:11" ht="15.75">
      <c r="B1908" s="60"/>
      <c r="C1908" s="42"/>
      <c r="D1908" s="6" t="str">
        <f>+IF(C1908="","",LOOKUP(C1908,بيانات!$A$3:$A$101,بيانات!$B$3:$B$101))</f>
        <v/>
      </c>
      <c r="E1908" s="42"/>
      <c r="F1908" s="6" t="str">
        <f>+IF(E1908="","",LOOKUP(E1908,بيانات!$C$3:$C$6,بيانات!$D$3:D$6))</f>
        <v/>
      </c>
      <c r="G1908" s="43"/>
      <c r="H1908" s="43"/>
      <c r="I1908" s="43"/>
      <c r="J1908" s="43"/>
      <c r="K1908" s="40"/>
    </row>
    <row r="1909" spans="2:11" ht="15.75">
      <c r="B1909" s="60"/>
      <c r="C1909" s="42"/>
      <c r="D1909" s="6" t="str">
        <f>+IF(C1909="","",LOOKUP(C1909,بيانات!$A$3:$A$101,بيانات!$B$3:$B$101))</f>
        <v/>
      </c>
      <c r="E1909" s="42"/>
      <c r="F1909" s="6" t="str">
        <f>+IF(E1909="","",LOOKUP(E1909,بيانات!$C$3:$C$6,بيانات!$D$3:D$6))</f>
        <v/>
      </c>
      <c r="G1909" s="43"/>
      <c r="H1909" s="43"/>
      <c r="I1909" s="43"/>
      <c r="J1909" s="43"/>
      <c r="K1909" s="40"/>
    </row>
    <row r="1910" spans="2:11" ht="15.75">
      <c r="B1910" s="60"/>
      <c r="C1910" s="42"/>
      <c r="D1910" s="6" t="str">
        <f>+IF(C1910="","",LOOKUP(C1910,بيانات!$A$3:$A$101,بيانات!$B$3:$B$101))</f>
        <v/>
      </c>
      <c r="E1910" s="42"/>
      <c r="F1910" s="6" t="str">
        <f>+IF(E1910="","",LOOKUP(E1910,بيانات!$C$3:$C$6,بيانات!$D$3:D$6))</f>
        <v/>
      </c>
      <c r="G1910" s="43"/>
      <c r="H1910" s="43"/>
      <c r="I1910" s="43"/>
      <c r="J1910" s="43"/>
      <c r="K1910" s="40"/>
    </row>
    <row r="1911" spans="2:11" ht="15.75">
      <c r="B1911" s="60"/>
      <c r="C1911" s="42"/>
      <c r="D1911" s="6" t="str">
        <f>+IF(C1911="","",LOOKUP(C1911,بيانات!$A$3:$A$101,بيانات!$B$3:$B$101))</f>
        <v/>
      </c>
      <c r="E1911" s="42"/>
      <c r="F1911" s="6" t="str">
        <f>+IF(E1911="","",LOOKUP(E1911,بيانات!$C$3:$C$6,بيانات!$D$3:D$6))</f>
        <v/>
      </c>
      <c r="G1911" s="43"/>
      <c r="H1911" s="43"/>
      <c r="I1911" s="43"/>
      <c r="J1911" s="43"/>
      <c r="K1911" s="40"/>
    </row>
    <row r="1912" spans="2:11" ht="15.75">
      <c r="B1912" s="60"/>
      <c r="C1912" s="42"/>
      <c r="D1912" s="6" t="str">
        <f>+IF(C1912="","",LOOKUP(C1912,بيانات!$A$3:$A$101,بيانات!$B$3:$B$101))</f>
        <v/>
      </c>
      <c r="E1912" s="42"/>
      <c r="F1912" s="6" t="str">
        <f>+IF(E1912="","",LOOKUP(E1912,بيانات!$C$3:$C$6,بيانات!$D$3:D$6))</f>
        <v/>
      </c>
      <c r="G1912" s="43"/>
      <c r="H1912" s="43"/>
      <c r="I1912" s="43"/>
      <c r="J1912" s="43"/>
      <c r="K1912" s="40"/>
    </row>
    <row r="1913" spans="2:11" ht="15.75">
      <c r="B1913" s="60"/>
      <c r="C1913" s="42"/>
      <c r="D1913" s="6" t="str">
        <f>+IF(C1913="","",LOOKUP(C1913,بيانات!$A$3:$A$101,بيانات!$B$3:$B$101))</f>
        <v/>
      </c>
      <c r="E1913" s="42"/>
      <c r="F1913" s="6" t="str">
        <f>+IF(E1913="","",LOOKUP(E1913,بيانات!$C$3:$C$6,بيانات!$D$3:D$6))</f>
        <v/>
      </c>
      <c r="G1913" s="43"/>
      <c r="H1913" s="43"/>
      <c r="I1913" s="43"/>
      <c r="J1913" s="43"/>
      <c r="K1913" s="40"/>
    </row>
    <row r="1914" spans="2:11" ht="15.75">
      <c r="B1914" s="60"/>
      <c r="C1914" s="42"/>
      <c r="D1914" s="6" t="str">
        <f>+IF(C1914="","",LOOKUP(C1914,بيانات!$A$3:$A$101,بيانات!$B$3:$B$101))</f>
        <v/>
      </c>
      <c r="E1914" s="42"/>
      <c r="F1914" s="6" t="str">
        <f>+IF(E1914="","",LOOKUP(E1914,بيانات!$C$3:$C$6,بيانات!$D$3:D$6))</f>
        <v/>
      </c>
      <c r="G1914" s="43"/>
      <c r="H1914" s="43"/>
      <c r="I1914" s="43"/>
      <c r="J1914" s="43"/>
      <c r="K1914" s="40"/>
    </row>
    <row r="1915" spans="2:11" ht="15.75">
      <c r="B1915" s="60"/>
      <c r="C1915" s="42"/>
      <c r="D1915" s="6" t="str">
        <f>+IF(C1915="","",LOOKUP(C1915,بيانات!$A$3:$A$101,بيانات!$B$3:$B$101))</f>
        <v/>
      </c>
      <c r="E1915" s="42"/>
      <c r="F1915" s="6" t="str">
        <f>+IF(E1915="","",LOOKUP(E1915,بيانات!$C$3:$C$6,بيانات!$D$3:D$6))</f>
        <v/>
      </c>
      <c r="G1915" s="43"/>
      <c r="H1915" s="43"/>
      <c r="I1915" s="43"/>
      <c r="J1915" s="43"/>
      <c r="K1915" s="40"/>
    </row>
    <row r="1916" spans="2:11" ht="15.75">
      <c r="B1916" s="60"/>
      <c r="C1916" s="42"/>
      <c r="D1916" s="6" t="str">
        <f>+IF(C1916="","",LOOKUP(C1916,بيانات!$A$3:$A$101,بيانات!$B$3:$B$101))</f>
        <v/>
      </c>
      <c r="E1916" s="42"/>
      <c r="F1916" s="6" t="str">
        <f>+IF(E1916="","",LOOKUP(E1916,بيانات!$C$3:$C$6,بيانات!$D$3:D$6))</f>
        <v/>
      </c>
      <c r="G1916" s="43"/>
      <c r="H1916" s="43"/>
      <c r="I1916" s="43"/>
      <c r="J1916" s="43"/>
      <c r="K1916" s="40"/>
    </row>
    <row r="1917" spans="2:11" ht="15.75">
      <c r="B1917" s="60"/>
      <c r="C1917" s="42"/>
      <c r="D1917" s="6" t="str">
        <f>+IF(C1917="","",LOOKUP(C1917,بيانات!$A$3:$A$101,بيانات!$B$3:$B$101))</f>
        <v/>
      </c>
      <c r="E1917" s="42"/>
      <c r="F1917" s="6" t="str">
        <f>+IF(E1917="","",LOOKUP(E1917,بيانات!$C$3:$C$6,بيانات!$D$3:D$6))</f>
        <v/>
      </c>
      <c r="G1917" s="43"/>
      <c r="H1917" s="43"/>
      <c r="I1917" s="43"/>
      <c r="J1917" s="43"/>
      <c r="K1917" s="40"/>
    </row>
    <row r="1918" spans="2:11" ht="15.75">
      <c r="B1918" s="60"/>
      <c r="C1918" s="42"/>
      <c r="D1918" s="6" t="str">
        <f>+IF(C1918="","",LOOKUP(C1918,بيانات!$A$3:$A$101,بيانات!$B$3:$B$101))</f>
        <v/>
      </c>
      <c r="E1918" s="42"/>
      <c r="F1918" s="6" t="str">
        <f>+IF(E1918="","",LOOKUP(E1918,بيانات!$C$3:$C$6,بيانات!$D$3:D$6))</f>
        <v/>
      </c>
      <c r="G1918" s="43"/>
      <c r="H1918" s="43"/>
      <c r="I1918" s="43"/>
      <c r="J1918" s="43"/>
      <c r="K1918" s="40"/>
    </row>
    <row r="1919" spans="2:11" ht="15.75">
      <c r="B1919" s="60"/>
      <c r="C1919" s="42"/>
      <c r="D1919" s="6" t="str">
        <f>+IF(C1919="","",LOOKUP(C1919,بيانات!$A$3:$A$101,بيانات!$B$3:$B$101))</f>
        <v/>
      </c>
      <c r="E1919" s="42"/>
      <c r="F1919" s="6" t="str">
        <f>+IF(E1919="","",LOOKUP(E1919,بيانات!$C$3:$C$6,بيانات!$D$3:D$6))</f>
        <v/>
      </c>
      <c r="G1919" s="43"/>
      <c r="H1919" s="43"/>
      <c r="I1919" s="43"/>
      <c r="J1919" s="43"/>
      <c r="K1919" s="40"/>
    </row>
    <row r="1920" spans="2:11" ht="15.75">
      <c r="B1920" s="60"/>
      <c r="C1920" s="42"/>
      <c r="D1920" s="6" t="str">
        <f>+IF(C1920="","",LOOKUP(C1920,بيانات!$A$3:$A$101,بيانات!$B$3:$B$101))</f>
        <v/>
      </c>
      <c r="E1920" s="42"/>
      <c r="F1920" s="6" t="str">
        <f>+IF(E1920="","",LOOKUP(E1920,بيانات!$C$3:$C$6,بيانات!$D$3:D$6))</f>
        <v/>
      </c>
      <c r="G1920" s="43"/>
      <c r="H1920" s="43"/>
      <c r="I1920" s="43"/>
      <c r="J1920" s="43"/>
      <c r="K1920" s="40"/>
    </row>
    <row r="1921" spans="2:11" ht="15.75">
      <c r="B1921" s="60"/>
      <c r="C1921" s="42"/>
      <c r="D1921" s="6" t="str">
        <f>+IF(C1921="","",LOOKUP(C1921,بيانات!$A$3:$A$101,بيانات!$B$3:$B$101))</f>
        <v/>
      </c>
      <c r="E1921" s="42"/>
      <c r="F1921" s="6" t="str">
        <f>+IF(E1921="","",LOOKUP(E1921,بيانات!$C$3:$C$6,بيانات!$D$3:D$6))</f>
        <v/>
      </c>
      <c r="G1921" s="43"/>
      <c r="H1921" s="43"/>
      <c r="I1921" s="43"/>
      <c r="J1921" s="43"/>
      <c r="K1921" s="40"/>
    </row>
    <row r="1922" spans="2:11" ht="15.75">
      <c r="B1922" s="60"/>
      <c r="C1922" s="42"/>
      <c r="D1922" s="6" t="str">
        <f>+IF(C1922="","",LOOKUP(C1922,بيانات!$A$3:$A$101,بيانات!$B$3:$B$101))</f>
        <v/>
      </c>
      <c r="E1922" s="42"/>
      <c r="F1922" s="6" t="str">
        <f>+IF(E1922="","",LOOKUP(E1922,بيانات!$C$3:$C$6,بيانات!$D$3:D$6))</f>
        <v/>
      </c>
      <c r="G1922" s="43"/>
      <c r="H1922" s="43"/>
      <c r="I1922" s="43"/>
      <c r="J1922" s="43"/>
      <c r="K1922" s="40"/>
    </row>
    <row r="1923" spans="2:11" ht="15.75">
      <c r="B1923" s="60"/>
      <c r="C1923" s="42"/>
      <c r="D1923" s="6" t="str">
        <f>+IF(C1923="","",LOOKUP(C1923,بيانات!$A$3:$A$101,بيانات!$B$3:$B$101))</f>
        <v/>
      </c>
      <c r="E1923" s="42"/>
      <c r="F1923" s="6" t="str">
        <f>+IF(E1923="","",LOOKUP(E1923,بيانات!$C$3:$C$6,بيانات!$D$3:D$6))</f>
        <v/>
      </c>
      <c r="G1923" s="43"/>
      <c r="H1923" s="43"/>
      <c r="I1923" s="43"/>
      <c r="J1923" s="43"/>
      <c r="K1923" s="40"/>
    </row>
    <row r="1924" spans="2:11" ht="15.75">
      <c r="B1924" s="60"/>
      <c r="C1924" s="42"/>
      <c r="D1924" s="6" t="str">
        <f>+IF(C1924="","",LOOKUP(C1924,بيانات!$A$3:$A$101,بيانات!$B$3:$B$101))</f>
        <v/>
      </c>
      <c r="E1924" s="42"/>
      <c r="F1924" s="6" t="str">
        <f>+IF(E1924="","",LOOKUP(E1924,بيانات!$C$3:$C$6,بيانات!$D$3:D$6))</f>
        <v/>
      </c>
      <c r="G1924" s="43"/>
      <c r="H1924" s="43"/>
      <c r="I1924" s="43"/>
      <c r="J1924" s="43"/>
      <c r="K1924" s="40"/>
    </row>
    <row r="1925" spans="2:11" ht="15.75">
      <c r="B1925" s="60"/>
      <c r="C1925" s="42"/>
      <c r="D1925" s="6" t="str">
        <f>+IF(C1925="","",LOOKUP(C1925,بيانات!$A$3:$A$101,بيانات!$B$3:$B$101))</f>
        <v/>
      </c>
      <c r="E1925" s="42"/>
      <c r="F1925" s="6" t="str">
        <f>+IF(E1925="","",LOOKUP(E1925,بيانات!$C$3:$C$6,بيانات!$D$3:D$6))</f>
        <v/>
      </c>
      <c r="G1925" s="43"/>
      <c r="H1925" s="43"/>
      <c r="I1925" s="43"/>
      <c r="J1925" s="43"/>
      <c r="K1925" s="40"/>
    </row>
    <row r="1926" spans="2:11" ht="15.75">
      <c r="B1926" s="60"/>
      <c r="C1926" s="42"/>
      <c r="D1926" s="6" t="str">
        <f>+IF(C1926="","",LOOKUP(C1926,بيانات!$A$3:$A$101,بيانات!$B$3:$B$101))</f>
        <v/>
      </c>
      <c r="E1926" s="42"/>
      <c r="F1926" s="6" t="str">
        <f>+IF(E1926="","",LOOKUP(E1926,بيانات!$C$3:$C$6,بيانات!$D$3:D$6))</f>
        <v/>
      </c>
      <c r="G1926" s="43"/>
      <c r="H1926" s="43"/>
      <c r="I1926" s="43"/>
      <c r="J1926" s="43"/>
      <c r="K1926" s="40"/>
    </row>
    <row r="1927" spans="2:11" ht="15.75">
      <c r="B1927" s="60"/>
      <c r="C1927" s="42"/>
      <c r="D1927" s="6" t="str">
        <f>+IF(C1927="","",LOOKUP(C1927,بيانات!$A$3:$A$101,بيانات!$B$3:$B$101))</f>
        <v/>
      </c>
      <c r="E1927" s="42"/>
      <c r="F1927" s="6" t="str">
        <f>+IF(E1927="","",LOOKUP(E1927,بيانات!$C$3:$C$6,بيانات!$D$3:D$6))</f>
        <v/>
      </c>
      <c r="G1927" s="43"/>
      <c r="H1927" s="43"/>
      <c r="I1927" s="43"/>
      <c r="J1927" s="43"/>
      <c r="K1927" s="40"/>
    </row>
    <row r="1928" spans="2:11" ht="15.75">
      <c r="B1928" s="60"/>
      <c r="C1928" s="42"/>
      <c r="D1928" s="6" t="str">
        <f>+IF(C1928="","",LOOKUP(C1928,بيانات!$A$3:$A$101,بيانات!$B$3:$B$101))</f>
        <v/>
      </c>
      <c r="E1928" s="42"/>
      <c r="F1928" s="6" t="str">
        <f>+IF(E1928="","",LOOKUP(E1928,بيانات!$C$3:$C$6,بيانات!$D$3:D$6))</f>
        <v/>
      </c>
      <c r="G1928" s="43"/>
      <c r="H1928" s="43"/>
      <c r="I1928" s="43"/>
      <c r="J1928" s="43"/>
      <c r="K1928" s="40"/>
    </row>
    <row r="1929" spans="2:11" ht="15.75">
      <c r="B1929" s="60"/>
      <c r="C1929" s="42"/>
      <c r="D1929" s="6" t="str">
        <f>+IF(C1929="","",LOOKUP(C1929,بيانات!$A$3:$A$101,بيانات!$B$3:$B$101))</f>
        <v/>
      </c>
      <c r="E1929" s="42"/>
      <c r="F1929" s="6" t="str">
        <f>+IF(E1929="","",LOOKUP(E1929,بيانات!$C$3:$C$6,بيانات!$D$3:D$6))</f>
        <v/>
      </c>
      <c r="G1929" s="43"/>
      <c r="H1929" s="43"/>
      <c r="I1929" s="43"/>
      <c r="J1929" s="43"/>
      <c r="K1929" s="40"/>
    </row>
    <row r="1930" spans="2:11" ht="15.75">
      <c r="B1930" s="60"/>
      <c r="C1930" s="42"/>
      <c r="D1930" s="6" t="str">
        <f>+IF(C1930="","",LOOKUP(C1930,بيانات!$A$3:$A$101,بيانات!$B$3:$B$101))</f>
        <v/>
      </c>
      <c r="E1930" s="42"/>
      <c r="F1930" s="6" t="str">
        <f>+IF(E1930="","",LOOKUP(E1930,بيانات!$C$3:$C$6,بيانات!$D$3:D$6))</f>
        <v/>
      </c>
      <c r="G1930" s="43"/>
      <c r="H1930" s="43"/>
      <c r="I1930" s="43"/>
      <c r="J1930" s="43"/>
      <c r="K1930" s="40"/>
    </row>
    <row r="1931" spans="2:11" ht="15.75">
      <c r="B1931" s="60"/>
      <c r="C1931" s="42"/>
      <c r="D1931" s="6" t="str">
        <f>+IF(C1931="","",LOOKUP(C1931,بيانات!$A$3:$A$101,بيانات!$B$3:$B$101))</f>
        <v/>
      </c>
      <c r="E1931" s="42"/>
      <c r="F1931" s="6" t="str">
        <f>+IF(E1931="","",LOOKUP(E1931,بيانات!$C$3:$C$6,بيانات!$D$3:D$6))</f>
        <v/>
      </c>
      <c r="G1931" s="43"/>
      <c r="H1931" s="43"/>
      <c r="I1931" s="43"/>
      <c r="J1931" s="43"/>
      <c r="K1931" s="40"/>
    </row>
    <row r="1932" spans="2:11" ht="15.75">
      <c r="B1932" s="60"/>
      <c r="C1932" s="42"/>
      <c r="D1932" s="6" t="str">
        <f>+IF(C1932="","",LOOKUP(C1932,بيانات!$A$3:$A$101,بيانات!$B$3:$B$101))</f>
        <v/>
      </c>
      <c r="E1932" s="42"/>
      <c r="F1932" s="6" t="str">
        <f>+IF(E1932="","",LOOKUP(E1932,بيانات!$C$3:$C$6,بيانات!$D$3:D$6))</f>
        <v/>
      </c>
      <c r="G1932" s="43"/>
      <c r="H1932" s="43"/>
      <c r="I1932" s="43"/>
      <c r="J1932" s="43"/>
      <c r="K1932" s="40"/>
    </row>
    <row r="1933" spans="2:11" ht="15.75">
      <c r="B1933" s="60"/>
      <c r="C1933" s="42"/>
      <c r="D1933" s="6" t="str">
        <f>+IF(C1933="","",LOOKUP(C1933,بيانات!$A$3:$A$101,بيانات!$B$3:$B$101))</f>
        <v/>
      </c>
      <c r="E1933" s="42"/>
      <c r="F1933" s="6" t="str">
        <f>+IF(E1933="","",LOOKUP(E1933,بيانات!$C$3:$C$6,بيانات!$D$3:D$6))</f>
        <v/>
      </c>
      <c r="G1933" s="43"/>
      <c r="H1933" s="43"/>
      <c r="I1933" s="43"/>
      <c r="J1933" s="43"/>
      <c r="K1933" s="40"/>
    </row>
    <row r="1934" spans="2:11" ht="15.75">
      <c r="B1934" s="60"/>
      <c r="C1934" s="42"/>
      <c r="D1934" s="6" t="str">
        <f>+IF(C1934="","",LOOKUP(C1934,بيانات!$A$3:$A$101,بيانات!$B$3:$B$101))</f>
        <v/>
      </c>
      <c r="E1934" s="42"/>
      <c r="F1934" s="6" t="str">
        <f>+IF(E1934="","",LOOKUP(E1934,بيانات!$C$3:$C$6,بيانات!$D$3:D$6))</f>
        <v/>
      </c>
      <c r="G1934" s="43"/>
      <c r="H1934" s="43"/>
      <c r="I1934" s="43"/>
      <c r="J1934" s="43"/>
      <c r="K1934" s="40"/>
    </row>
    <row r="1935" spans="2:11" ht="15.75">
      <c r="B1935" s="60"/>
      <c r="C1935" s="42"/>
      <c r="D1935" s="6" t="str">
        <f>+IF(C1935="","",LOOKUP(C1935,بيانات!$A$3:$A$101,بيانات!$B$3:$B$101))</f>
        <v/>
      </c>
      <c r="E1935" s="42"/>
      <c r="F1935" s="6" t="str">
        <f>+IF(E1935="","",LOOKUP(E1935,بيانات!$C$3:$C$6,بيانات!$D$3:D$6))</f>
        <v/>
      </c>
      <c r="G1935" s="43"/>
      <c r="H1935" s="43"/>
      <c r="I1935" s="43"/>
      <c r="J1935" s="43"/>
      <c r="K1935" s="40"/>
    </row>
    <row r="1936" spans="2:11" ht="15.75">
      <c r="B1936" s="60"/>
      <c r="C1936" s="42"/>
      <c r="D1936" s="6" t="str">
        <f>+IF(C1936="","",LOOKUP(C1936,بيانات!$A$3:$A$101,بيانات!$B$3:$B$101))</f>
        <v/>
      </c>
      <c r="E1936" s="42"/>
      <c r="F1936" s="6" t="str">
        <f>+IF(E1936="","",LOOKUP(E1936,بيانات!$C$3:$C$6,بيانات!$D$3:D$6))</f>
        <v/>
      </c>
      <c r="G1936" s="43"/>
      <c r="H1936" s="43"/>
      <c r="I1936" s="43"/>
      <c r="J1936" s="43"/>
      <c r="K1936" s="40"/>
    </row>
    <row r="1937" spans="2:11" ht="15.75">
      <c r="B1937" s="60"/>
      <c r="C1937" s="42"/>
      <c r="D1937" s="6" t="str">
        <f>+IF(C1937="","",LOOKUP(C1937,بيانات!$A$3:$A$101,بيانات!$B$3:$B$101))</f>
        <v/>
      </c>
      <c r="E1937" s="42"/>
      <c r="F1937" s="6" t="str">
        <f>+IF(E1937="","",LOOKUP(E1937,بيانات!$C$3:$C$6,بيانات!$D$3:D$6))</f>
        <v/>
      </c>
      <c r="G1937" s="43"/>
      <c r="H1937" s="43"/>
      <c r="I1937" s="43"/>
      <c r="J1937" s="43"/>
      <c r="K1937" s="40"/>
    </row>
    <row r="1938" spans="2:11" ht="15.75">
      <c r="B1938" s="60"/>
      <c r="C1938" s="42"/>
      <c r="D1938" s="6" t="str">
        <f>+IF(C1938="","",LOOKUP(C1938,بيانات!$A$3:$A$101,بيانات!$B$3:$B$101))</f>
        <v/>
      </c>
      <c r="E1938" s="42"/>
      <c r="F1938" s="6" t="str">
        <f>+IF(E1938="","",LOOKUP(E1938,بيانات!$C$3:$C$6,بيانات!$D$3:D$6))</f>
        <v/>
      </c>
      <c r="G1938" s="43"/>
      <c r="H1938" s="43"/>
      <c r="I1938" s="43"/>
      <c r="J1938" s="43"/>
      <c r="K1938" s="40"/>
    </row>
    <row r="1939" spans="2:11" ht="15.75">
      <c r="B1939" s="60"/>
      <c r="C1939" s="42"/>
      <c r="D1939" s="6" t="str">
        <f>+IF(C1939="","",LOOKUP(C1939,بيانات!$A$3:$A$101,بيانات!$B$3:$B$101))</f>
        <v/>
      </c>
      <c r="E1939" s="42"/>
      <c r="F1939" s="6" t="str">
        <f>+IF(E1939="","",LOOKUP(E1939,بيانات!$C$3:$C$6,بيانات!$D$3:D$6))</f>
        <v/>
      </c>
      <c r="G1939" s="43"/>
      <c r="H1939" s="43"/>
      <c r="I1939" s="43"/>
      <c r="J1939" s="43"/>
      <c r="K1939" s="40"/>
    </row>
    <row r="1940" spans="2:11" ht="15.75">
      <c r="B1940" s="60"/>
      <c r="C1940" s="42"/>
      <c r="D1940" s="6" t="str">
        <f>+IF(C1940="","",LOOKUP(C1940,بيانات!$A$3:$A$101,بيانات!$B$3:$B$101))</f>
        <v/>
      </c>
      <c r="E1940" s="42"/>
      <c r="F1940" s="6" t="str">
        <f>+IF(E1940="","",LOOKUP(E1940,بيانات!$C$3:$C$6,بيانات!$D$3:D$6))</f>
        <v/>
      </c>
      <c r="G1940" s="43"/>
      <c r="H1940" s="43"/>
      <c r="I1940" s="43"/>
      <c r="J1940" s="43"/>
      <c r="K1940" s="40"/>
    </row>
    <row r="1941" spans="2:11" ht="15.75">
      <c r="B1941" s="60"/>
      <c r="C1941" s="42"/>
      <c r="D1941" s="6" t="str">
        <f>+IF(C1941="","",LOOKUP(C1941,بيانات!$A$3:$A$101,بيانات!$B$3:$B$101))</f>
        <v/>
      </c>
      <c r="E1941" s="42"/>
      <c r="F1941" s="6" t="str">
        <f>+IF(E1941="","",LOOKUP(E1941,بيانات!$C$3:$C$6,بيانات!$D$3:D$6))</f>
        <v/>
      </c>
      <c r="G1941" s="43"/>
      <c r="H1941" s="43"/>
      <c r="I1941" s="43"/>
      <c r="J1941" s="43"/>
      <c r="K1941" s="40"/>
    </row>
    <row r="1942" spans="2:11" ht="15.75">
      <c r="B1942" s="60"/>
      <c r="C1942" s="42"/>
      <c r="D1942" s="6" t="str">
        <f>+IF(C1942="","",LOOKUP(C1942,بيانات!$A$3:$A$101,بيانات!$B$3:$B$101))</f>
        <v/>
      </c>
      <c r="E1942" s="42"/>
      <c r="F1942" s="6" t="str">
        <f>+IF(E1942="","",LOOKUP(E1942,بيانات!$C$3:$C$6,بيانات!$D$3:D$6))</f>
        <v/>
      </c>
      <c r="G1942" s="43"/>
      <c r="H1942" s="43"/>
      <c r="I1942" s="43"/>
      <c r="J1942" s="43"/>
      <c r="K1942" s="40"/>
    </row>
    <row r="1943" spans="2:11" ht="15.75">
      <c r="B1943" s="60"/>
      <c r="C1943" s="42"/>
      <c r="D1943" s="6" t="str">
        <f>+IF(C1943="","",LOOKUP(C1943,بيانات!$A$3:$A$101,بيانات!$B$3:$B$101))</f>
        <v/>
      </c>
      <c r="E1943" s="42"/>
      <c r="F1943" s="6" t="str">
        <f>+IF(E1943="","",LOOKUP(E1943,بيانات!$C$3:$C$6,بيانات!$D$3:D$6))</f>
        <v/>
      </c>
      <c r="G1943" s="43"/>
      <c r="H1943" s="43"/>
      <c r="I1943" s="43"/>
      <c r="J1943" s="43"/>
      <c r="K1943" s="40"/>
    </row>
    <row r="1944" spans="2:11" ht="15.75">
      <c r="B1944" s="60"/>
      <c r="C1944" s="42"/>
      <c r="D1944" s="6" t="str">
        <f>+IF(C1944="","",LOOKUP(C1944,بيانات!$A$3:$A$101,بيانات!$B$3:$B$101))</f>
        <v/>
      </c>
      <c r="E1944" s="42"/>
      <c r="F1944" s="6" t="str">
        <f>+IF(E1944="","",LOOKUP(E1944,بيانات!$C$3:$C$6,بيانات!$D$3:D$6))</f>
        <v/>
      </c>
      <c r="G1944" s="43"/>
      <c r="H1944" s="43"/>
      <c r="I1944" s="43"/>
      <c r="J1944" s="43"/>
      <c r="K1944" s="40"/>
    </row>
    <row r="1945" spans="2:11" ht="15.75">
      <c r="B1945" s="60"/>
      <c r="C1945" s="42"/>
      <c r="D1945" s="6" t="str">
        <f>+IF(C1945="","",LOOKUP(C1945,بيانات!$A$3:$A$101,بيانات!$B$3:$B$101))</f>
        <v/>
      </c>
      <c r="E1945" s="42"/>
      <c r="F1945" s="6" t="str">
        <f>+IF(E1945="","",LOOKUP(E1945,بيانات!$C$3:$C$6,بيانات!$D$3:D$6))</f>
        <v/>
      </c>
      <c r="G1945" s="43"/>
      <c r="H1945" s="43"/>
      <c r="I1945" s="43"/>
      <c r="J1945" s="43"/>
      <c r="K1945" s="40"/>
    </row>
    <row r="1946" spans="2:11" ht="15.75">
      <c r="B1946" s="60"/>
      <c r="C1946" s="42"/>
      <c r="D1946" s="6" t="str">
        <f>+IF(C1946="","",LOOKUP(C1946,بيانات!$A$3:$A$101,بيانات!$B$3:$B$101))</f>
        <v/>
      </c>
      <c r="E1946" s="42"/>
      <c r="F1946" s="6" t="str">
        <f>+IF(E1946="","",LOOKUP(E1946,بيانات!$C$3:$C$6,بيانات!$D$3:D$6))</f>
        <v/>
      </c>
      <c r="G1946" s="43"/>
      <c r="H1946" s="43"/>
      <c r="I1946" s="43"/>
      <c r="J1946" s="43"/>
      <c r="K1946" s="40"/>
    </row>
    <row r="1947" spans="2:11" ht="15.75">
      <c r="B1947" s="60"/>
      <c r="C1947" s="42"/>
      <c r="D1947" s="6" t="str">
        <f>+IF(C1947="","",LOOKUP(C1947,بيانات!$A$3:$A$101,بيانات!$B$3:$B$101))</f>
        <v/>
      </c>
      <c r="E1947" s="42"/>
      <c r="F1947" s="6" t="str">
        <f>+IF(E1947="","",LOOKUP(E1947,بيانات!$C$3:$C$6,بيانات!$D$3:D$6))</f>
        <v/>
      </c>
      <c r="G1947" s="43"/>
      <c r="H1947" s="43"/>
      <c r="I1947" s="43"/>
      <c r="J1947" s="43"/>
      <c r="K1947" s="40"/>
    </row>
    <row r="1948" spans="2:11" ht="15.75">
      <c r="B1948" s="60"/>
      <c r="C1948" s="42"/>
      <c r="D1948" s="6" t="str">
        <f>+IF(C1948="","",LOOKUP(C1948,بيانات!$A$3:$A$101,بيانات!$B$3:$B$101))</f>
        <v/>
      </c>
      <c r="E1948" s="42"/>
      <c r="F1948" s="6" t="str">
        <f>+IF(E1948="","",LOOKUP(E1948,بيانات!$C$3:$C$6,بيانات!$D$3:D$6))</f>
        <v/>
      </c>
      <c r="G1948" s="43"/>
      <c r="H1948" s="43"/>
      <c r="I1948" s="43"/>
      <c r="J1948" s="43"/>
      <c r="K1948" s="40"/>
    </row>
    <row r="1949" spans="2:11" ht="15.75">
      <c r="B1949" s="60"/>
      <c r="C1949" s="42"/>
      <c r="D1949" s="6" t="str">
        <f>+IF(C1949="","",LOOKUP(C1949,بيانات!$A$3:$A$101,بيانات!$B$3:$B$101))</f>
        <v/>
      </c>
      <c r="E1949" s="42"/>
      <c r="F1949" s="6" t="str">
        <f>+IF(E1949="","",LOOKUP(E1949,بيانات!$C$3:$C$6,بيانات!$D$3:D$6))</f>
        <v/>
      </c>
      <c r="G1949" s="43"/>
      <c r="H1949" s="43"/>
      <c r="I1949" s="43"/>
      <c r="J1949" s="43"/>
      <c r="K1949" s="40"/>
    </row>
    <row r="1950" spans="2:11" ht="15.75">
      <c r="B1950" s="60"/>
      <c r="C1950" s="42"/>
      <c r="D1950" s="6" t="str">
        <f>+IF(C1950="","",LOOKUP(C1950,بيانات!$A$3:$A$101,بيانات!$B$3:$B$101))</f>
        <v/>
      </c>
      <c r="E1950" s="42"/>
      <c r="F1950" s="6" t="str">
        <f>+IF(E1950="","",LOOKUP(E1950,بيانات!$C$3:$C$6,بيانات!$D$3:D$6))</f>
        <v/>
      </c>
      <c r="G1950" s="43"/>
      <c r="H1950" s="43"/>
      <c r="I1950" s="43"/>
      <c r="J1950" s="43"/>
      <c r="K1950" s="40"/>
    </row>
    <row r="1951" spans="2:11" ht="15.75">
      <c r="B1951" s="60"/>
      <c r="C1951" s="42"/>
      <c r="D1951" s="6" t="str">
        <f>+IF(C1951="","",LOOKUP(C1951,بيانات!$A$3:$A$101,بيانات!$B$3:$B$101))</f>
        <v/>
      </c>
      <c r="E1951" s="42"/>
      <c r="F1951" s="6" t="str">
        <f>+IF(E1951="","",LOOKUP(E1951,بيانات!$C$3:$C$6,بيانات!$D$3:D$6))</f>
        <v/>
      </c>
      <c r="G1951" s="43"/>
      <c r="H1951" s="43"/>
      <c r="I1951" s="43"/>
      <c r="J1951" s="43"/>
      <c r="K1951" s="40"/>
    </row>
    <row r="1952" spans="2:11" ht="15.75">
      <c r="B1952" s="60"/>
      <c r="C1952" s="42"/>
      <c r="D1952" s="6" t="str">
        <f>+IF(C1952="","",LOOKUP(C1952,بيانات!$A$3:$A$101,بيانات!$B$3:$B$101))</f>
        <v/>
      </c>
      <c r="E1952" s="42"/>
      <c r="F1952" s="6" t="str">
        <f>+IF(E1952="","",LOOKUP(E1952,بيانات!$C$3:$C$6,بيانات!$D$3:D$6))</f>
        <v/>
      </c>
      <c r="G1952" s="43"/>
      <c r="H1952" s="43"/>
      <c r="I1952" s="43"/>
      <c r="J1952" s="43"/>
      <c r="K1952" s="40"/>
    </row>
    <row r="1953" spans="2:11" ht="15.75">
      <c r="B1953" s="60"/>
      <c r="C1953" s="42"/>
      <c r="D1953" s="6" t="str">
        <f>+IF(C1953="","",LOOKUP(C1953,بيانات!$A$3:$A$101,بيانات!$B$3:$B$101))</f>
        <v/>
      </c>
      <c r="E1953" s="42"/>
      <c r="F1953" s="6" t="str">
        <f>+IF(E1953="","",LOOKUP(E1953,بيانات!$C$3:$C$6,بيانات!$D$3:D$6))</f>
        <v/>
      </c>
      <c r="G1953" s="43"/>
      <c r="H1953" s="43"/>
      <c r="I1953" s="43"/>
      <c r="J1953" s="43"/>
      <c r="K1953" s="40"/>
    </row>
    <row r="1954" spans="2:11" ht="15.75">
      <c r="B1954" s="60"/>
      <c r="C1954" s="42"/>
      <c r="D1954" s="6" t="str">
        <f>+IF(C1954="","",LOOKUP(C1954,بيانات!$A$3:$A$101,بيانات!$B$3:$B$101))</f>
        <v/>
      </c>
      <c r="E1954" s="42"/>
      <c r="F1954" s="6" t="str">
        <f>+IF(E1954="","",LOOKUP(E1954,بيانات!$C$3:$C$6,بيانات!$D$3:D$6))</f>
        <v/>
      </c>
      <c r="G1954" s="43"/>
      <c r="H1954" s="43"/>
      <c r="I1954" s="43"/>
      <c r="J1954" s="43"/>
      <c r="K1954" s="40"/>
    </row>
    <row r="1955" spans="2:11" ht="15.75">
      <c r="B1955" s="60"/>
      <c r="C1955" s="42"/>
      <c r="D1955" s="6" t="str">
        <f>+IF(C1955="","",LOOKUP(C1955,بيانات!$A$3:$A$101,بيانات!$B$3:$B$101))</f>
        <v/>
      </c>
      <c r="E1955" s="42"/>
      <c r="F1955" s="6" t="str">
        <f>+IF(E1955="","",LOOKUP(E1955,بيانات!$C$3:$C$6,بيانات!$D$3:D$6))</f>
        <v/>
      </c>
      <c r="G1955" s="43"/>
      <c r="H1955" s="43"/>
      <c r="I1955" s="43"/>
      <c r="J1955" s="43"/>
      <c r="K1955" s="40"/>
    </row>
    <row r="1956" spans="2:11" ht="15.75">
      <c r="B1956" s="60"/>
      <c r="C1956" s="42"/>
      <c r="D1956" s="6" t="str">
        <f>+IF(C1956="","",LOOKUP(C1956,بيانات!$A$3:$A$101,بيانات!$B$3:$B$101))</f>
        <v/>
      </c>
      <c r="E1956" s="42"/>
      <c r="F1956" s="6" t="str">
        <f>+IF(E1956="","",LOOKUP(E1956,بيانات!$C$3:$C$6,بيانات!$D$3:D$6))</f>
        <v/>
      </c>
      <c r="G1956" s="43"/>
      <c r="H1956" s="43"/>
      <c r="I1956" s="43"/>
      <c r="J1956" s="43"/>
      <c r="K1956" s="40"/>
    </row>
    <row r="1957" spans="2:11" ht="15.75">
      <c r="B1957" s="60"/>
      <c r="C1957" s="42"/>
      <c r="D1957" s="6" t="str">
        <f>+IF(C1957="","",LOOKUP(C1957,بيانات!$A$3:$A$101,بيانات!$B$3:$B$101))</f>
        <v/>
      </c>
      <c r="E1957" s="42"/>
      <c r="F1957" s="6" t="str">
        <f>+IF(E1957="","",LOOKUP(E1957,بيانات!$C$3:$C$6,بيانات!$D$3:D$6))</f>
        <v/>
      </c>
      <c r="G1957" s="43"/>
      <c r="H1957" s="43"/>
      <c r="I1957" s="43"/>
      <c r="J1957" s="43"/>
      <c r="K1957" s="40"/>
    </row>
    <row r="1958" spans="2:11" ht="15.75">
      <c r="B1958" s="60"/>
      <c r="C1958" s="42"/>
      <c r="D1958" s="6" t="str">
        <f>+IF(C1958="","",LOOKUP(C1958,بيانات!$A$3:$A$101,بيانات!$B$3:$B$101))</f>
        <v/>
      </c>
      <c r="E1958" s="42"/>
      <c r="F1958" s="6" t="str">
        <f>+IF(E1958="","",LOOKUP(E1958,بيانات!$C$3:$C$6,بيانات!$D$3:D$6))</f>
        <v/>
      </c>
      <c r="G1958" s="43"/>
      <c r="H1958" s="43"/>
      <c r="I1958" s="43"/>
      <c r="J1958" s="43"/>
      <c r="K1958" s="40"/>
    </row>
    <row r="1959" spans="2:11" ht="15.75">
      <c r="B1959" s="60"/>
      <c r="C1959" s="42"/>
      <c r="D1959" s="6" t="str">
        <f>+IF(C1959="","",LOOKUP(C1959,بيانات!$A$3:$A$101,بيانات!$B$3:$B$101))</f>
        <v/>
      </c>
      <c r="E1959" s="42"/>
      <c r="F1959" s="6" t="str">
        <f>+IF(E1959="","",LOOKUP(E1959,بيانات!$C$3:$C$6,بيانات!$D$3:D$6))</f>
        <v/>
      </c>
      <c r="G1959" s="43"/>
      <c r="H1959" s="43"/>
      <c r="I1959" s="43"/>
      <c r="J1959" s="43"/>
      <c r="K1959" s="40"/>
    </row>
    <row r="1960" spans="2:11" ht="15.75">
      <c r="B1960" s="60"/>
      <c r="C1960" s="42"/>
      <c r="D1960" s="6" t="str">
        <f>+IF(C1960="","",LOOKUP(C1960,بيانات!$A$3:$A$101,بيانات!$B$3:$B$101))</f>
        <v/>
      </c>
      <c r="E1960" s="42"/>
      <c r="F1960" s="6" t="str">
        <f>+IF(E1960="","",LOOKUP(E1960,بيانات!$C$3:$C$6,بيانات!$D$3:D$6))</f>
        <v/>
      </c>
      <c r="G1960" s="43"/>
      <c r="H1960" s="43"/>
      <c r="I1960" s="43"/>
      <c r="J1960" s="43"/>
      <c r="K1960" s="40"/>
    </row>
    <row r="1961" spans="2:11" ht="15.75">
      <c r="B1961" s="60"/>
      <c r="C1961" s="42"/>
      <c r="D1961" s="6" t="str">
        <f>+IF(C1961="","",LOOKUP(C1961,بيانات!$A$3:$A$101,بيانات!$B$3:$B$101))</f>
        <v/>
      </c>
      <c r="E1961" s="42"/>
      <c r="F1961" s="6" t="str">
        <f>+IF(E1961="","",LOOKUP(E1961,بيانات!$C$3:$C$6,بيانات!$D$3:D$6))</f>
        <v/>
      </c>
      <c r="G1961" s="43"/>
      <c r="H1961" s="43"/>
      <c r="I1961" s="43"/>
      <c r="J1961" s="43"/>
      <c r="K1961" s="40"/>
    </row>
    <row r="1962" spans="2:11" ht="15.75">
      <c r="B1962" s="60"/>
      <c r="C1962" s="42"/>
      <c r="D1962" s="6" t="str">
        <f>+IF(C1962="","",LOOKUP(C1962,بيانات!$A$3:$A$101,بيانات!$B$3:$B$101))</f>
        <v/>
      </c>
      <c r="E1962" s="42"/>
      <c r="F1962" s="6" t="str">
        <f>+IF(E1962="","",LOOKUP(E1962,بيانات!$C$3:$C$6,بيانات!$D$3:D$6))</f>
        <v/>
      </c>
      <c r="G1962" s="43"/>
      <c r="H1962" s="43"/>
      <c r="I1962" s="43"/>
      <c r="J1962" s="43"/>
      <c r="K1962" s="40"/>
    </row>
    <row r="1963" spans="2:11" ht="15.75">
      <c r="B1963" s="60"/>
      <c r="C1963" s="42"/>
      <c r="D1963" s="6" t="str">
        <f>+IF(C1963="","",LOOKUP(C1963,بيانات!$A$3:$A$101,بيانات!$B$3:$B$101))</f>
        <v/>
      </c>
      <c r="E1963" s="42"/>
      <c r="F1963" s="6" t="str">
        <f>+IF(E1963="","",LOOKUP(E1963,بيانات!$C$3:$C$6,بيانات!$D$3:D$6))</f>
        <v/>
      </c>
      <c r="G1963" s="43"/>
      <c r="H1963" s="43"/>
      <c r="I1963" s="43"/>
      <c r="J1963" s="43"/>
      <c r="K1963" s="40"/>
    </row>
    <row r="1964" spans="2:11" ht="15.75">
      <c r="B1964" s="60"/>
      <c r="C1964" s="42"/>
      <c r="D1964" s="6" t="str">
        <f>+IF(C1964="","",LOOKUP(C1964,بيانات!$A$3:$A$101,بيانات!$B$3:$B$101))</f>
        <v/>
      </c>
      <c r="E1964" s="42"/>
      <c r="F1964" s="6" t="str">
        <f>+IF(E1964="","",LOOKUP(E1964,بيانات!$C$3:$C$6,بيانات!$D$3:D$6))</f>
        <v/>
      </c>
      <c r="G1964" s="43"/>
      <c r="H1964" s="43"/>
      <c r="I1964" s="43"/>
      <c r="J1964" s="43"/>
      <c r="K1964" s="40"/>
    </row>
    <row r="1965" spans="2:11" ht="15.75">
      <c r="B1965" s="60"/>
      <c r="C1965" s="42"/>
      <c r="D1965" s="6" t="str">
        <f>+IF(C1965="","",LOOKUP(C1965,بيانات!$A$3:$A$101,بيانات!$B$3:$B$101))</f>
        <v/>
      </c>
      <c r="E1965" s="42"/>
      <c r="F1965" s="6" t="str">
        <f>+IF(E1965="","",LOOKUP(E1965,بيانات!$C$3:$C$6,بيانات!$D$3:D$6))</f>
        <v/>
      </c>
      <c r="G1965" s="43"/>
      <c r="H1965" s="43"/>
      <c r="I1965" s="43"/>
      <c r="J1965" s="43"/>
      <c r="K1965" s="40"/>
    </row>
    <row r="1966" spans="2:11" ht="15.75">
      <c r="B1966" s="60"/>
      <c r="C1966" s="42"/>
      <c r="D1966" s="6" t="str">
        <f>+IF(C1966="","",LOOKUP(C1966,بيانات!$A$3:$A$101,بيانات!$B$3:$B$101))</f>
        <v/>
      </c>
      <c r="E1966" s="42"/>
      <c r="F1966" s="6" t="str">
        <f>+IF(E1966="","",LOOKUP(E1966,بيانات!$C$3:$C$6,بيانات!$D$3:D$6))</f>
        <v/>
      </c>
      <c r="G1966" s="43"/>
      <c r="H1966" s="43"/>
      <c r="I1966" s="43"/>
      <c r="J1966" s="43"/>
      <c r="K1966" s="40"/>
    </row>
    <row r="1967" spans="2:11" ht="15.75">
      <c r="B1967" s="60"/>
      <c r="C1967" s="42"/>
      <c r="D1967" s="6" t="str">
        <f>+IF(C1967="","",LOOKUP(C1967,بيانات!$A$3:$A$101,بيانات!$B$3:$B$101))</f>
        <v/>
      </c>
      <c r="E1967" s="42"/>
      <c r="F1967" s="6" t="str">
        <f>+IF(E1967="","",LOOKUP(E1967,بيانات!$C$3:$C$6,بيانات!$D$3:D$6))</f>
        <v/>
      </c>
      <c r="G1967" s="43"/>
      <c r="H1967" s="43"/>
      <c r="I1967" s="43"/>
      <c r="J1967" s="43"/>
      <c r="K1967" s="40"/>
    </row>
    <row r="1968" spans="2:11" ht="15.75">
      <c r="B1968" s="60"/>
      <c r="C1968" s="42"/>
      <c r="D1968" s="6" t="str">
        <f>+IF(C1968="","",LOOKUP(C1968,بيانات!$A$3:$A$101,بيانات!$B$3:$B$101))</f>
        <v/>
      </c>
      <c r="E1968" s="42"/>
      <c r="F1968" s="6" t="str">
        <f>+IF(E1968="","",LOOKUP(E1968,بيانات!$C$3:$C$6,بيانات!$D$3:D$6))</f>
        <v/>
      </c>
      <c r="G1968" s="43"/>
      <c r="H1968" s="43"/>
      <c r="I1968" s="43"/>
      <c r="J1968" s="43"/>
      <c r="K1968" s="40"/>
    </row>
    <row r="1969" spans="2:11" ht="15.75">
      <c r="B1969" s="60"/>
      <c r="C1969" s="42"/>
      <c r="D1969" s="6" t="str">
        <f>+IF(C1969="","",LOOKUP(C1969,بيانات!$A$3:$A$101,بيانات!$B$3:$B$101))</f>
        <v/>
      </c>
      <c r="E1969" s="42"/>
      <c r="F1969" s="6" t="str">
        <f>+IF(E1969="","",LOOKUP(E1969,بيانات!$C$3:$C$6,بيانات!$D$3:D$6))</f>
        <v/>
      </c>
      <c r="G1969" s="43"/>
      <c r="H1969" s="43"/>
      <c r="I1969" s="43"/>
      <c r="J1969" s="43"/>
      <c r="K1969" s="40"/>
    </row>
    <row r="1970" spans="2:11" ht="15.75">
      <c r="B1970" s="60"/>
      <c r="C1970" s="42"/>
      <c r="D1970" s="6" t="str">
        <f>+IF(C1970="","",LOOKUP(C1970,بيانات!$A$3:$A$101,بيانات!$B$3:$B$101))</f>
        <v/>
      </c>
      <c r="E1970" s="42"/>
      <c r="F1970" s="6" t="str">
        <f>+IF(E1970="","",LOOKUP(E1970,بيانات!$C$3:$C$6,بيانات!$D$3:D$6))</f>
        <v/>
      </c>
      <c r="G1970" s="43"/>
      <c r="H1970" s="43"/>
      <c r="I1970" s="43"/>
      <c r="J1970" s="43"/>
      <c r="K1970" s="40"/>
    </row>
    <row r="1971" spans="2:11" ht="15.75">
      <c r="B1971" s="60"/>
      <c r="C1971" s="42"/>
      <c r="D1971" s="6" t="str">
        <f>+IF(C1971="","",LOOKUP(C1971,بيانات!$A$3:$A$101,بيانات!$B$3:$B$101))</f>
        <v/>
      </c>
      <c r="E1971" s="42"/>
      <c r="F1971" s="6" t="str">
        <f>+IF(E1971="","",LOOKUP(E1971,بيانات!$C$3:$C$6,بيانات!$D$3:D$6))</f>
        <v/>
      </c>
      <c r="G1971" s="43"/>
      <c r="H1971" s="43"/>
      <c r="I1971" s="43"/>
      <c r="J1971" s="43"/>
      <c r="K1971" s="40"/>
    </row>
    <row r="1972" spans="2:11" ht="15.75">
      <c r="B1972" s="60"/>
      <c r="C1972" s="42"/>
      <c r="D1972" s="6" t="str">
        <f>+IF(C1972="","",LOOKUP(C1972,بيانات!$A$3:$A$101,بيانات!$B$3:$B$101))</f>
        <v/>
      </c>
      <c r="E1972" s="42"/>
      <c r="F1972" s="6" t="str">
        <f>+IF(E1972="","",LOOKUP(E1972,بيانات!$C$3:$C$6,بيانات!$D$3:D$6))</f>
        <v/>
      </c>
      <c r="G1972" s="43"/>
      <c r="H1972" s="43"/>
      <c r="I1972" s="43"/>
      <c r="J1972" s="43"/>
      <c r="K1972" s="40"/>
    </row>
    <row r="1973" spans="2:11" ht="15.75">
      <c r="B1973" s="60"/>
      <c r="C1973" s="42"/>
      <c r="D1973" s="6" t="str">
        <f>+IF(C1973="","",LOOKUP(C1973,بيانات!$A$3:$A$101,بيانات!$B$3:$B$101))</f>
        <v/>
      </c>
      <c r="E1973" s="42"/>
      <c r="F1973" s="6" t="str">
        <f>+IF(E1973="","",LOOKUP(E1973,بيانات!$C$3:$C$6,بيانات!$D$3:D$6))</f>
        <v/>
      </c>
      <c r="G1973" s="43"/>
      <c r="H1973" s="43"/>
      <c r="I1973" s="43"/>
      <c r="J1973" s="43"/>
      <c r="K1973" s="40"/>
    </row>
    <row r="1974" spans="2:11" ht="15.75">
      <c r="B1974" s="60"/>
      <c r="C1974" s="42"/>
      <c r="D1974" s="6" t="str">
        <f>+IF(C1974="","",LOOKUP(C1974,بيانات!$A$3:$A$101,بيانات!$B$3:$B$101))</f>
        <v/>
      </c>
      <c r="E1974" s="42"/>
      <c r="F1974" s="6" t="str">
        <f>+IF(E1974="","",LOOKUP(E1974,بيانات!$C$3:$C$6,بيانات!$D$3:D$6))</f>
        <v/>
      </c>
      <c r="G1974" s="43"/>
      <c r="H1974" s="43"/>
      <c r="I1974" s="43"/>
      <c r="J1974" s="43"/>
      <c r="K1974" s="40"/>
    </row>
    <row r="1975" spans="2:11" ht="15.75">
      <c r="B1975" s="60"/>
      <c r="C1975" s="42"/>
      <c r="D1975" s="6" t="str">
        <f>+IF(C1975="","",LOOKUP(C1975,بيانات!$A$3:$A$101,بيانات!$B$3:$B$101))</f>
        <v/>
      </c>
      <c r="E1975" s="42"/>
      <c r="F1975" s="6" t="str">
        <f>+IF(E1975="","",LOOKUP(E1975,بيانات!$C$3:$C$6,بيانات!$D$3:D$6))</f>
        <v/>
      </c>
      <c r="G1975" s="43"/>
      <c r="H1975" s="43"/>
      <c r="I1975" s="43"/>
      <c r="J1975" s="43"/>
      <c r="K1975" s="40"/>
    </row>
    <row r="1976" spans="2:11" ht="15.75">
      <c r="B1976" s="60"/>
      <c r="C1976" s="42"/>
      <c r="D1976" s="6" t="str">
        <f>+IF(C1976="","",LOOKUP(C1976,بيانات!$A$3:$A$101,بيانات!$B$3:$B$101))</f>
        <v/>
      </c>
      <c r="E1976" s="42"/>
      <c r="F1976" s="6" t="str">
        <f>+IF(E1976="","",LOOKUP(E1976,بيانات!$C$3:$C$6,بيانات!$D$3:D$6))</f>
        <v/>
      </c>
      <c r="G1976" s="43"/>
      <c r="H1976" s="43"/>
      <c r="I1976" s="43"/>
      <c r="J1976" s="43"/>
      <c r="K1976" s="40"/>
    </row>
    <row r="1977" spans="2:11" ht="15.75">
      <c r="B1977" s="60"/>
      <c r="C1977" s="42"/>
      <c r="D1977" s="6" t="str">
        <f>+IF(C1977="","",LOOKUP(C1977,بيانات!$A$3:$A$101,بيانات!$B$3:$B$101))</f>
        <v/>
      </c>
      <c r="E1977" s="42"/>
      <c r="F1977" s="6" t="str">
        <f>+IF(E1977="","",LOOKUP(E1977,بيانات!$C$3:$C$6,بيانات!$D$3:D$6))</f>
        <v/>
      </c>
      <c r="G1977" s="43"/>
      <c r="H1977" s="43"/>
      <c r="I1977" s="43"/>
      <c r="J1977" s="43"/>
      <c r="K1977" s="40"/>
    </row>
    <row r="1978" spans="2:11" ht="15.75">
      <c r="B1978" s="60"/>
      <c r="C1978" s="42"/>
      <c r="D1978" s="6" t="str">
        <f>+IF(C1978="","",LOOKUP(C1978,بيانات!$A$3:$A$101,بيانات!$B$3:$B$101))</f>
        <v/>
      </c>
      <c r="E1978" s="42"/>
      <c r="F1978" s="6" t="str">
        <f>+IF(E1978="","",LOOKUP(E1978,بيانات!$C$3:$C$6,بيانات!$D$3:D$6))</f>
        <v/>
      </c>
      <c r="G1978" s="43"/>
      <c r="H1978" s="43"/>
      <c r="I1978" s="43"/>
      <c r="J1978" s="43"/>
      <c r="K1978" s="40"/>
    </row>
    <row r="1979" spans="2:11" ht="15.75">
      <c r="B1979" s="60"/>
      <c r="C1979" s="42"/>
      <c r="D1979" s="6" t="str">
        <f>+IF(C1979="","",LOOKUP(C1979,بيانات!$A$3:$A$101,بيانات!$B$3:$B$101))</f>
        <v/>
      </c>
      <c r="E1979" s="42"/>
      <c r="F1979" s="6" t="str">
        <f>+IF(E1979="","",LOOKUP(E1979,بيانات!$C$3:$C$6,بيانات!$D$3:D$6))</f>
        <v/>
      </c>
      <c r="G1979" s="43"/>
      <c r="H1979" s="43"/>
      <c r="I1979" s="43"/>
      <c r="J1979" s="43"/>
      <c r="K1979" s="40"/>
    </row>
    <row r="1980" spans="2:11" ht="15.75">
      <c r="B1980" s="60"/>
      <c r="C1980" s="42"/>
      <c r="D1980" s="6" t="str">
        <f>+IF(C1980="","",LOOKUP(C1980,بيانات!$A$3:$A$101,بيانات!$B$3:$B$101))</f>
        <v/>
      </c>
      <c r="E1980" s="42"/>
      <c r="F1980" s="6" t="str">
        <f>+IF(E1980="","",LOOKUP(E1980,بيانات!$C$3:$C$6,بيانات!$D$3:D$6))</f>
        <v/>
      </c>
      <c r="G1980" s="43"/>
      <c r="H1980" s="43"/>
      <c r="I1980" s="43"/>
      <c r="J1980" s="43"/>
      <c r="K1980" s="40"/>
    </row>
    <row r="1981" spans="2:11" ht="15.75">
      <c r="B1981" s="60"/>
      <c r="C1981" s="42"/>
      <c r="D1981" s="6" t="str">
        <f>+IF(C1981="","",LOOKUP(C1981,بيانات!$A$3:$A$101,بيانات!$B$3:$B$101))</f>
        <v/>
      </c>
      <c r="E1981" s="42"/>
      <c r="F1981" s="6" t="str">
        <f>+IF(E1981="","",LOOKUP(E1981,بيانات!$C$3:$C$6,بيانات!$D$3:D$6))</f>
        <v/>
      </c>
      <c r="G1981" s="43"/>
      <c r="H1981" s="43"/>
      <c r="I1981" s="43"/>
      <c r="J1981" s="43"/>
      <c r="K1981" s="40"/>
    </row>
    <row r="1982" spans="2:11" ht="15.75">
      <c r="B1982" s="60"/>
      <c r="C1982" s="42"/>
      <c r="D1982" s="6" t="str">
        <f>+IF(C1982="","",LOOKUP(C1982,بيانات!$A$3:$A$101,بيانات!$B$3:$B$101))</f>
        <v/>
      </c>
      <c r="E1982" s="42"/>
      <c r="F1982" s="6" t="str">
        <f>+IF(E1982="","",LOOKUP(E1982,بيانات!$C$3:$C$6,بيانات!$D$3:D$6))</f>
        <v/>
      </c>
      <c r="G1982" s="43"/>
      <c r="H1982" s="43"/>
      <c r="I1982" s="43"/>
      <c r="J1982" s="43"/>
      <c r="K1982" s="40"/>
    </row>
    <row r="1983" spans="2:11" ht="15.75">
      <c r="B1983" s="60"/>
      <c r="C1983" s="42"/>
      <c r="D1983" s="6" t="str">
        <f>+IF(C1983="","",LOOKUP(C1983,بيانات!$A$3:$A$101,بيانات!$B$3:$B$101))</f>
        <v/>
      </c>
      <c r="E1983" s="42"/>
      <c r="F1983" s="6" t="str">
        <f>+IF(E1983="","",LOOKUP(E1983,بيانات!$C$3:$C$6,بيانات!$D$3:D$6))</f>
        <v/>
      </c>
      <c r="G1983" s="43"/>
      <c r="H1983" s="43"/>
      <c r="I1983" s="43"/>
      <c r="J1983" s="43"/>
      <c r="K1983" s="40"/>
    </row>
    <row r="1984" spans="2:11" ht="15.75">
      <c r="B1984" s="60"/>
      <c r="C1984" s="42"/>
      <c r="D1984" s="6" t="str">
        <f>+IF(C1984="","",LOOKUP(C1984,بيانات!$A$3:$A$101,بيانات!$B$3:$B$101))</f>
        <v/>
      </c>
      <c r="E1984" s="42"/>
      <c r="F1984" s="6" t="str">
        <f>+IF(E1984="","",LOOKUP(E1984,بيانات!$C$3:$C$6,بيانات!$D$3:D$6))</f>
        <v/>
      </c>
      <c r="G1984" s="43"/>
      <c r="H1984" s="43"/>
      <c r="I1984" s="43"/>
      <c r="J1984" s="43"/>
      <c r="K1984" s="40"/>
    </row>
    <row r="1985" spans="2:11" ht="15.75">
      <c r="B1985" s="60"/>
      <c r="C1985" s="42"/>
      <c r="D1985" s="6" t="str">
        <f>+IF(C1985="","",LOOKUP(C1985,بيانات!$A$3:$A$101,بيانات!$B$3:$B$101))</f>
        <v/>
      </c>
      <c r="E1985" s="42"/>
      <c r="F1985" s="6" t="str">
        <f>+IF(E1985="","",LOOKUP(E1985,بيانات!$C$3:$C$6,بيانات!$D$3:D$6))</f>
        <v/>
      </c>
      <c r="G1985" s="43"/>
      <c r="H1985" s="43"/>
      <c r="I1985" s="43"/>
      <c r="J1985" s="43"/>
      <c r="K1985" s="40"/>
    </row>
    <row r="1986" spans="2:11" ht="15.75">
      <c r="B1986" s="60"/>
      <c r="C1986" s="42"/>
      <c r="D1986" s="6" t="str">
        <f>+IF(C1986="","",LOOKUP(C1986,بيانات!$A$3:$A$101,بيانات!$B$3:$B$101))</f>
        <v/>
      </c>
      <c r="E1986" s="42"/>
      <c r="F1986" s="6" t="str">
        <f>+IF(E1986="","",LOOKUP(E1986,بيانات!$C$3:$C$6,بيانات!$D$3:D$6))</f>
        <v/>
      </c>
      <c r="G1986" s="43"/>
      <c r="H1986" s="43"/>
      <c r="I1986" s="43"/>
      <c r="J1986" s="43"/>
      <c r="K1986" s="40"/>
    </row>
    <row r="1987" spans="2:11" ht="15.75">
      <c r="B1987" s="60"/>
      <c r="C1987" s="42"/>
      <c r="D1987" s="6" t="str">
        <f>+IF(C1987="","",LOOKUP(C1987,بيانات!$A$3:$A$101,بيانات!$B$3:$B$101))</f>
        <v/>
      </c>
      <c r="E1987" s="42"/>
      <c r="F1987" s="6" t="str">
        <f>+IF(E1987="","",LOOKUP(E1987,بيانات!$C$3:$C$6,بيانات!$D$3:D$6))</f>
        <v/>
      </c>
      <c r="G1987" s="43"/>
      <c r="H1987" s="43"/>
      <c r="I1987" s="43"/>
      <c r="J1987" s="43"/>
      <c r="K1987" s="40"/>
    </row>
    <row r="1988" spans="2:11" ht="15.75">
      <c r="B1988" s="60"/>
      <c r="C1988" s="42"/>
      <c r="D1988" s="6" t="str">
        <f>+IF(C1988="","",LOOKUP(C1988,بيانات!$A$3:$A$101,بيانات!$B$3:$B$101))</f>
        <v/>
      </c>
      <c r="E1988" s="42"/>
      <c r="F1988" s="6" t="str">
        <f>+IF(E1988="","",LOOKUP(E1988,بيانات!$C$3:$C$6,بيانات!$D$3:D$6))</f>
        <v/>
      </c>
      <c r="G1988" s="43"/>
      <c r="H1988" s="43"/>
      <c r="I1988" s="43"/>
      <c r="J1988" s="43"/>
      <c r="K1988" s="40"/>
    </row>
    <row r="1989" spans="2:11" ht="15.75">
      <c r="B1989" s="60"/>
      <c r="C1989" s="42"/>
      <c r="D1989" s="6" t="str">
        <f>+IF(C1989="","",LOOKUP(C1989,بيانات!$A$3:$A$101,بيانات!$B$3:$B$101))</f>
        <v/>
      </c>
      <c r="E1989" s="42"/>
      <c r="F1989" s="6" t="str">
        <f>+IF(E1989="","",LOOKUP(E1989,بيانات!$C$3:$C$6,بيانات!$D$3:D$6))</f>
        <v/>
      </c>
      <c r="G1989" s="43"/>
      <c r="H1989" s="43"/>
      <c r="I1989" s="43"/>
      <c r="J1989" s="43"/>
      <c r="K1989" s="40"/>
    </row>
    <row r="1990" spans="2:11" ht="15.75">
      <c r="B1990" s="60"/>
      <c r="C1990" s="42"/>
      <c r="D1990" s="6" t="str">
        <f>+IF(C1990="","",LOOKUP(C1990,بيانات!$A$3:$A$101,بيانات!$B$3:$B$101))</f>
        <v/>
      </c>
      <c r="E1990" s="42"/>
      <c r="F1990" s="6" t="str">
        <f>+IF(E1990="","",LOOKUP(E1990,بيانات!$C$3:$C$6,بيانات!$D$3:D$6))</f>
        <v/>
      </c>
      <c r="G1990" s="43"/>
      <c r="H1990" s="43"/>
      <c r="I1990" s="43"/>
      <c r="J1990" s="43"/>
      <c r="K1990" s="40"/>
    </row>
    <row r="1991" spans="2:11" ht="15.75">
      <c r="B1991" s="60"/>
      <c r="C1991" s="42"/>
      <c r="D1991" s="6" t="str">
        <f>+IF(C1991="","",LOOKUP(C1991,بيانات!$A$3:$A$101,بيانات!$B$3:$B$101))</f>
        <v/>
      </c>
      <c r="E1991" s="42"/>
      <c r="F1991" s="6" t="str">
        <f>+IF(E1991="","",LOOKUP(E1991,بيانات!$C$3:$C$6,بيانات!$D$3:D$6))</f>
        <v/>
      </c>
      <c r="G1991" s="43"/>
      <c r="H1991" s="43"/>
      <c r="I1991" s="43"/>
      <c r="J1991" s="43"/>
      <c r="K1991" s="40"/>
    </row>
    <row r="1992" spans="2:11" ht="15.75">
      <c r="B1992" s="60"/>
      <c r="C1992" s="42"/>
      <c r="D1992" s="6" t="str">
        <f>+IF(C1992="","",LOOKUP(C1992,بيانات!$A$3:$A$101,بيانات!$B$3:$B$101))</f>
        <v/>
      </c>
      <c r="E1992" s="42"/>
      <c r="F1992" s="6" t="str">
        <f>+IF(E1992="","",LOOKUP(E1992,بيانات!$C$3:$C$6,بيانات!$D$3:D$6))</f>
        <v/>
      </c>
      <c r="G1992" s="43"/>
      <c r="H1992" s="43"/>
      <c r="I1992" s="43"/>
      <c r="J1992" s="43"/>
      <c r="K1992" s="40"/>
    </row>
    <row r="1993" spans="2:11" ht="15.75">
      <c r="B1993" s="60"/>
      <c r="C1993" s="42"/>
      <c r="D1993" s="6" t="str">
        <f>+IF(C1993="","",LOOKUP(C1993,بيانات!$A$3:$A$101,بيانات!$B$3:$B$101))</f>
        <v/>
      </c>
      <c r="E1993" s="42"/>
      <c r="F1993" s="6" t="str">
        <f>+IF(E1993="","",LOOKUP(E1993,بيانات!$C$3:$C$6,بيانات!$D$3:D$6))</f>
        <v/>
      </c>
      <c r="G1993" s="43"/>
      <c r="H1993" s="43"/>
      <c r="I1993" s="43"/>
      <c r="J1993" s="43"/>
      <c r="K1993" s="40"/>
    </row>
    <row r="1994" spans="2:11" ht="15.75">
      <c r="B1994" s="60"/>
      <c r="C1994" s="42"/>
      <c r="D1994" s="6" t="str">
        <f>+IF(C1994="","",LOOKUP(C1994,بيانات!$A$3:$A$101,بيانات!$B$3:$B$101))</f>
        <v/>
      </c>
      <c r="E1994" s="42"/>
      <c r="F1994" s="6" t="str">
        <f>+IF(E1994="","",LOOKUP(E1994,بيانات!$C$3:$C$6,بيانات!$D$3:D$6))</f>
        <v/>
      </c>
      <c r="G1994" s="43"/>
      <c r="H1994" s="43"/>
      <c r="I1994" s="43"/>
      <c r="J1994" s="43"/>
      <c r="K1994" s="40"/>
    </row>
    <row r="1995" spans="2:11" ht="15.75">
      <c r="B1995" s="60"/>
      <c r="C1995" s="42"/>
      <c r="D1995" s="6" t="str">
        <f>+IF(C1995="","",LOOKUP(C1995,بيانات!$A$3:$A$101,بيانات!$B$3:$B$101))</f>
        <v/>
      </c>
      <c r="E1995" s="42"/>
      <c r="F1995" s="6" t="str">
        <f>+IF(E1995="","",LOOKUP(E1995,بيانات!$C$3:$C$6,بيانات!$D$3:D$6))</f>
        <v/>
      </c>
      <c r="G1995" s="43"/>
      <c r="H1995" s="43"/>
      <c r="I1995" s="43"/>
      <c r="J1995" s="43"/>
      <c r="K1995" s="40"/>
    </row>
    <row r="1996" spans="2:11" ht="15.75">
      <c r="B1996" s="60"/>
      <c r="C1996" s="42"/>
      <c r="D1996" s="6" t="str">
        <f>+IF(C1996="","",LOOKUP(C1996,بيانات!$A$3:$A$101,بيانات!$B$3:$B$101))</f>
        <v/>
      </c>
      <c r="E1996" s="42"/>
      <c r="F1996" s="6" t="str">
        <f>+IF(E1996="","",LOOKUP(E1996,بيانات!$C$3:$C$6,بيانات!$D$3:D$6))</f>
        <v/>
      </c>
      <c r="G1996" s="43"/>
      <c r="H1996" s="43"/>
      <c r="I1996" s="43"/>
      <c r="J1996" s="43"/>
      <c r="K1996" s="40"/>
    </row>
    <row r="1997" spans="2:11" ht="15.75">
      <c r="B1997" s="60"/>
      <c r="C1997" s="42"/>
      <c r="D1997" s="6" t="str">
        <f>+IF(C1997="","",LOOKUP(C1997,بيانات!$A$3:$A$101,بيانات!$B$3:$B$101))</f>
        <v/>
      </c>
      <c r="E1997" s="42"/>
      <c r="F1997" s="6" t="str">
        <f>+IF(E1997="","",LOOKUP(E1997,بيانات!$C$3:$C$6,بيانات!$D$3:D$6))</f>
        <v/>
      </c>
      <c r="G1997" s="43"/>
      <c r="H1997" s="43"/>
      <c r="I1997" s="43"/>
      <c r="J1997" s="43"/>
      <c r="K1997" s="40"/>
    </row>
    <row r="1998" spans="2:11" ht="15.75">
      <c r="B1998" s="60"/>
      <c r="C1998" s="42"/>
      <c r="D1998" s="6" t="str">
        <f>+IF(C1998="","",LOOKUP(C1998,بيانات!$A$3:$A$101,بيانات!$B$3:$B$101))</f>
        <v/>
      </c>
      <c r="E1998" s="42"/>
      <c r="F1998" s="6" t="str">
        <f>+IF(E1998="","",LOOKUP(E1998,بيانات!$C$3:$C$6,بيانات!$D$3:D$6))</f>
        <v/>
      </c>
      <c r="G1998" s="43"/>
      <c r="H1998" s="43"/>
      <c r="I1998" s="43"/>
      <c r="J1998" s="43"/>
      <c r="K1998" s="40"/>
    </row>
    <row r="1999" spans="2:11" ht="15.75">
      <c r="B1999" s="60"/>
      <c r="C1999" s="42"/>
      <c r="D1999" s="6" t="str">
        <f>+IF(C1999="","",LOOKUP(C1999,بيانات!$A$3:$A$101,بيانات!$B$3:$B$101))</f>
        <v/>
      </c>
      <c r="E1999" s="42"/>
      <c r="F1999" s="6" t="str">
        <f>+IF(E1999="","",LOOKUP(E1999,بيانات!$C$3:$C$6,بيانات!$D$3:D$6))</f>
        <v/>
      </c>
      <c r="G1999" s="43"/>
      <c r="H1999" s="43"/>
      <c r="I1999" s="43"/>
      <c r="J1999" s="43"/>
      <c r="K1999" s="40"/>
    </row>
    <row r="2000" spans="2:11" ht="15.75">
      <c r="B2000" s="60"/>
      <c r="C2000" s="42"/>
      <c r="D2000" s="6" t="str">
        <f>+IF(C2000="","",LOOKUP(C2000,بيانات!$A$3:$A$101,بيانات!$B$3:$B$101))</f>
        <v/>
      </c>
      <c r="E2000" s="42"/>
      <c r="F2000" s="6" t="str">
        <f>+IF(E2000="","",LOOKUP(E2000,بيانات!$C$3:$C$6,بيانات!$D$3:D$6))</f>
        <v/>
      </c>
      <c r="G2000" s="43"/>
      <c r="H2000" s="43"/>
      <c r="I2000" s="43"/>
      <c r="J2000" s="43"/>
      <c r="K2000" s="40"/>
    </row>
    <row r="2001" spans="2:11" ht="15.75">
      <c r="B2001" s="60"/>
      <c r="C2001" s="42"/>
      <c r="D2001" s="6" t="str">
        <f>+IF(C2001="","",LOOKUP(C2001,بيانات!$A$3:$A$101,بيانات!$B$3:$B$101))</f>
        <v/>
      </c>
      <c r="E2001" s="42"/>
      <c r="F2001" s="6" t="str">
        <f>+IF(E2001="","",LOOKUP(E2001,بيانات!$C$3:$C$6,بيانات!$D$3:D$6))</f>
        <v/>
      </c>
      <c r="G2001" s="43"/>
      <c r="H2001" s="43"/>
      <c r="I2001" s="43"/>
      <c r="J2001" s="43"/>
      <c r="K2001" s="40"/>
    </row>
    <row r="2002" spans="2:11" ht="15.75">
      <c r="B2002" s="60"/>
      <c r="C2002" s="42"/>
      <c r="D2002" s="6" t="str">
        <f>+IF(C2002="","",LOOKUP(C2002,بيانات!$A$3:$A$101,بيانات!$B$3:$B$101))</f>
        <v/>
      </c>
      <c r="E2002" s="42"/>
      <c r="F2002" s="6" t="str">
        <f>+IF(E2002="","",LOOKUP(E2002,بيانات!$C$3:$C$6,بيانات!$D$3:D$6))</f>
        <v/>
      </c>
      <c r="G2002" s="43"/>
      <c r="H2002" s="43"/>
      <c r="I2002" s="43"/>
      <c r="J2002" s="43"/>
      <c r="K2002" s="40"/>
    </row>
    <row r="2003" spans="2:11" ht="15.75">
      <c r="B2003" s="60"/>
      <c r="C2003" s="42"/>
      <c r="D2003" s="6" t="str">
        <f>+IF(C2003="","",LOOKUP(C2003,بيانات!$A$3:$A$101,بيانات!$B$3:$B$101))</f>
        <v/>
      </c>
      <c r="E2003" s="42"/>
      <c r="F2003" s="6" t="str">
        <f>+IF(E2003="","",LOOKUP(E2003,بيانات!$C$3:$C$6,بيانات!$D$3:D$6))</f>
        <v/>
      </c>
      <c r="G2003" s="43"/>
      <c r="H2003" s="43"/>
      <c r="I2003" s="43"/>
      <c r="J2003" s="43"/>
      <c r="K2003" s="40"/>
    </row>
    <row r="2004" spans="2:11" ht="15.75">
      <c r="B2004" s="60"/>
      <c r="C2004" s="42"/>
      <c r="D2004" s="6" t="str">
        <f>+IF(C2004="","",LOOKUP(C2004,بيانات!$A$3:$A$101,بيانات!$B$3:$B$101))</f>
        <v/>
      </c>
      <c r="E2004" s="42"/>
      <c r="F2004" s="6" t="str">
        <f>+IF(E2004="","",LOOKUP(E2004,بيانات!$C$3:$C$6,بيانات!$D$3:D$6))</f>
        <v/>
      </c>
      <c r="G2004" s="43"/>
      <c r="H2004" s="43"/>
      <c r="I2004" s="43"/>
      <c r="J2004" s="43"/>
      <c r="K2004" s="40"/>
    </row>
    <row r="2005" spans="2:11" ht="15.75">
      <c r="B2005" s="60"/>
      <c r="C2005" s="42"/>
      <c r="D2005" s="6" t="str">
        <f>+IF(C2005="","",LOOKUP(C2005,بيانات!$A$3:$A$101,بيانات!$B$3:$B$101))</f>
        <v/>
      </c>
      <c r="E2005" s="42"/>
      <c r="F2005" s="6" t="str">
        <f>+IF(E2005="","",LOOKUP(E2005,بيانات!$C$3:$C$6,بيانات!$D$3:D$6))</f>
        <v/>
      </c>
      <c r="G2005" s="43"/>
      <c r="H2005" s="43"/>
      <c r="I2005" s="43"/>
      <c r="J2005" s="43"/>
      <c r="K2005" s="40"/>
    </row>
    <row r="2006" spans="2:11" ht="15.75">
      <c r="B2006" s="60"/>
      <c r="C2006" s="42"/>
      <c r="D2006" s="6" t="str">
        <f>+IF(C2006="","",LOOKUP(C2006,بيانات!$A$3:$A$101,بيانات!$B$3:$B$101))</f>
        <v/>
      </c>
      <c r="E2006" s="42"/>
      <c r="F2006" s="6" t="str">
        <f>+IF(E2006="","",LOOKUP(E2006,بيانات!$C$3:$C$6,بيانات!$D$3:D$6))</f>
        <v/>
      </c>
      <c r="G2006" s="43"/>
      <c r="H2006" s="43"/>
      <c r="I2006" s="43"/>
      <c r="J2006" s="43"/>
      <c r="K2006" s="40"/>
    </row>
    <row r="2007" spans="2:11" ht="15.75">
      <c r="B2007" s="60"/>
      <c r="C2007" s="42"/>
      <c r="D2007" s="6" t="str">
        <f>+IF(C2007="","",LOOKUP(C2007,بيانات!$A$3:$A$101,بيانات!$B$3:$B$101))</f>
        <v/>
      </c>
      <c r="E2007" s="42"/>
      <c r="F2007" s="6" t="str">
        <f>+IF(E2007="","",LOOKUP(E2007,بيانات!$C$3:$C$6,بيانات!$D$3:D$6))</f>
        <v/>
      </c>
      <c r="G2007" s="43"/>
      <c r="H2007" s="43"/>
      <c r="I2007" s="43"/>
      <c r="J2007" s="43"/>
      <c r="K2007" s="40"/>
    </row>
    <row r="2008" spans="2:11" ht="15.75">
      <c r="B2008" s="60"/>
      <c r="C2008" s="42"/>
      <c r="D2008" s="6" t="str">
        <f>+IF(C2008="","",LOOKUP(C2008,بيانات!$A$3:$A$101,بيانات!$B$3:$B$101))</f>
        <v/>
      </c>
      <c r="E2008" s="42"/>
      <c r="F2008" s="6" t="str">
        <f>+IF(E2008="","",LOOKUP(E2008,بيانات!$C$3:$C$6,بيانات!$D$3:D$6))</f>
        <v/>
      </c>
      <c r="G2008" s="43"/>
      <c r="H2008" s="43"/>
      <c r="I2008" s="43"/>
      <c r="J2008" s="43"/>
      <c r="K2008" s="40"/>
    </row>
    <row r="2009" spans="2:11" ht="15.75">
      <c r="B2009" s="60"/>
      <c r="C2009" s="42"/>
      <c r="D2009" s="6" t="str">
        <f>+IF(C2009="","",LOOKUP(C2009,بيانات!$A$3:$A$101,بيانات!$B$3:$B$101))</f>
        <v/>
      </c>
      <c r="E2009" s="42"/>
      <c r="F2009" s="6" t="str">
        <f>+IF(E2009="","",LOOKUP(E2009,بيانات!$C$3:$C$6,بيانات!$D$3:D$6))</f>
        <v/>
      </c>
      <c r="G2009" s="43"/>
      <c r="H2009" s="43"/>
      <c r="I2009" s="43"/>
      <c r="J2009" s="43"/>
      <c r="K2009" s="40"/>
    </row>
    <row r="2010" spans="2:11" ht="15.75">
      <c r="B2010" s="60"/>
      <c r="C2010" s="42"/>
      <c r="D2010" s="6" t="str">
        <f>+IF(C2010="","",LOOKUP(C2010,بيانات!$A$3:$A$101,بيانات!$B$3:$B$101))</f>
        <v/>
      </c>
      <c r="E2010" s="42"/>
      <c r="F2010" s="6" t="str">
        <f>+IF(E2010="","",LOOKUP(E2010,بيانات!$C$3:$C$6,بيانات!$D$3:D$6))</f>
        <v/>
      </c>
      <c r="G2010" s="43"/>
      <c r="H2010" s="43"/>
      <c r="I2010" s="43"/>
      <c r="J2010" s="43"/>
      <c r="K2010" s="40"/>
    </row>
    <row r="2011" spans="2:11" ht="15.75">
      <c r="B2011" s="60"/>
      <c r="C2011" s="42"/>
      <c r="D2011" s="6" t="str">
        <f>+IF(C2011="","",LOOKUP(C2011,بيانات!$A$3:$A$101,بيانات!$B$3:$B$101))</f>
        <v/>
      </c>
      <c r="E2011" s="42"/>
      <c r="F2011" s="6" t="str">
        <f>+IF(E2011="","",LOOKUP(E2011,بيانات!$C$3:$C$6,بيانات!$D$3:D$6))</f>
        <v/>
      </c>
      <c r="G2011" s="43"/>
      <c r="H2011" s="43"/>
      <c r="I2011" s="43"/>
      <c r="J2011" s="43"/>
      <c r="K2011" s="40"/>
    </row>
    <row r="2012" spans="2:11" ht="15.75">
      <c r="B2012" s="60"/>
      <c r="C2012" s="42"/>
      <c r="D2012" s="6" t="str">
        <f>+IF(C2012="","",LOOKUP(C2012,بيانات!$A$3:$A$101,بيانات!$B$3:$B$101))</f>
        <v/>
      </c>
      <c r="E2012" s="42"/>
      <c r="F2012" s="6" t="str">
        <f>+IF(E2012="","",LOOKUP(E2012,بيانات!$C$3:$C$6,بيانات!$D$3:D$6))</f>
        <v/>
      </c>
      <c r="G2012" s="43"/>
      <c r="H2012" s="43"/>
      <c r="I2012" s="43"/>
      <c r="J2012" s="43"/>
      <c r="K2012" s="40"/>
    </row>
    <row r="2013" spans="2:11" ht="15.75">
      <c r="B2013" s="60"/>
      <c r="C2013" s="42"/>
      <c r="D2013" s="6" t="str">
        <f>+IF(C2013="","",LOOKUP(C2013,بيانات!$A$3:$A$101,بيانات!$B$3:$B$101))</f>
        <v/>
      </c>
      <c r="E2013" s="42"/>
      <c r="F2013" s="6" t="str">
        <f>+IF(E2013="","",LOOKUP(E2013,بيانات!$C$3:$C$6,بيانات!$D$3:D$6))</f>
        <v/>
      </c>
      <c r="G2013" s="43"/>
      <c r="H2013" s="43"/>
      <c r="I2013" s="43"/>
      <c r="J2013" s="43"/>
      <c r="K2013" s="40"/>
    </row>
    <row r="2014" spans="2:11" ht="15.75">
      <c r="B2014" s="60"/>
      <c r="C2014" s="42"/>
      <c r="D2014" s="6" t="str">
        <f>+IF(C2014="","",LOOKUP(C2014,بيانات!$A$3:$A$101,بيانات!$B$3:$B$101))</f>
        <v/>
      </c>
      <c r="E2014" s="42"/>
      <c r="F2014" s="6" t="str">
        <f>+IF(E2014="","",LOOKUP(E2014,بيانات!$C$3:$C$6,بيانات!$D$3:D$6))</f>
        <v/>
      </c>
      <c r="G2014" s="43"/>
      <c r="H2014" s="43"/>
      <c r="I2014" s="43"/>
      <c r="J2014" s="43"/>
      <c r="K2014" s="40"/>
    </row>
    <row r="2015" spans="2:11" ht="16.5" thickBot="1">
      <c r="B2015" s="61"/>
      <c r="C2015" s="56"/>
      <c r="D2015" s="7" t="str">
        <f>+IF(C2015="","",LOOKUP(C2015,بيانات!$A$3:$A$101,بيانات!$B$3:$B$101))</f>
        <v/>
      </c>
      <c r="E2015" s="56"/>
      <c r="F2015" s="7" t="str">
        <f>+IF(E2015="","",LOOKUP(E2015,بيانات!$C$3:$C$6,بيانات!$D$3:D$6))</f>
        <v/>
      </c>
      <c r="G2015" s="55"/>
      <c r="H2015" s="55"/>
      <c r="I2015" s="55"/>
      <c r="J2015" s="55"/>
      <c r="K2015" s="53"/>
    </row>
    <row r="2016" spans="2:11" ht="15.75" thickTop="1"/>
  </sheetData>
  <autoFilter ref="B3:K2015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C3:C2010</xm:sqref>
        </x14:dataValidation>
        <x14:dataValidation type="list" allowBlank="1" showInputMessage="1" showErrorMessage="1">
          <x14:formula1>
            <xm:f>بيانات!$C$3:$C$6</xm:f>
          </x14:formula1>
          <xm:sqref>E3:E2010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58"/>
  <sheetViews>
    <sheetView tabSelected="1" zoomScaleSheetLayoutView="120" workbookViewId="0">
      <selection activeCell="C52" sqref="C52"/>
    </sheetView>
  </sheetViews>
  <sheetFormatPr defaultRowHeight="15"/>
  <cols>
    <col min="1" max="1" width="15.28515625" style="9" customWidth="1"/>
    <col min="2" max="2" width="6.28515625" style="9" bestFit="1" customWidth="1"/>
    <col min="3" max="3" width="20.28515625" style="9" customWidth="1"/>
    <col min="4" max="5" width="18" style="9" bestFit="1" customWidth="1"/>
    <col min="6" max="6" width="15.7109375" style="9" bestFit="1" customWidth="1"/>
    <col min="7" max="7" width="12.28515625" style="9" bestFit="1" customWidth="1"/>
    <col min="8" max="8" width="15" style="9" bestFit="1" customWidth="1"/>
    <col min="9" max="9" width="9.5703125" style="9" bestFit="1" customWidth="1"/>
    <col min="10" max="16384" width="9.140625" style="9"/>
  </cols>
  <sheetData>
    <row r="1" spans="1:13" ht="37.5" customHeight="1">
      <c r="A1" s="75" t="s">
        <v>7</v>
      </c>
      <c r="B1" s="75"/>
      <c r="C1" s="75"/>
      <c r="D1" s="75"/>
      <c r="E1" s="75"/>
      <c r="F1" s="75"/>
      <c r="G1" s="75"/>
      <c r="H1" s="8"/>
    </row>
    <row r="2" spans="1:13" ht="28.5">
      <c r="A2" s="77" t="s">
        <v>6</v>
      </c>
      <c r="B2" s="77"/>
      <c r="C2" s="76">
        <v>1</v>
      </c>
      <c r="D2" s="76"/>
      <c r="E2" s="93"/>
      <c r="F2" s="94"/>
      <c r="G2" s="94"/>
      <c r="H2" s="10"/>
      <c r="J2" s="11"/>
      <c r="K2" s="11"/>
      <c r="L2" s="12"/>
    </row>
    <row r="3" spans="1:13" ht="28.5">
      <c r="A3" s="81" t="s">
        <v>2</v>
      </c>
      <c r="B3" s="82"/>
      <c r="C3" s="78" t="str">
        <f>IF($C$2="","",LOOKUP($C$2,بيانات!$A$3:$A$101,بيانات!$B$3:$B$101))</f>
        <v>عوض أبو شقفة</v>
      </c>
      <c r="D3" s="79"/>
      <c r="E3" s="79"/>
      <c r="F3" s="79"/>
      <c r="G3" s="80"/>
      <c r="H3" s="11"/>
      <c r="J3" s="11"/>
      <c r="K3" s="11"/>
      <c r="L3" s="11"/>
    </row>
    <row r="4" spans="1:13" ht="28.5">
      <c r="A4" s="83" t="s">
        <v>5</v>
      </c>
      <c r="B4" s="84"/>
      <c r="C4" s="90">
        <v>41275</v>
      </c>
      <c r="D4" s="90"/>
      <c r="E4" s="85"/>
      <c r="F4" s="86"/>
      <c r="G4" s="86"/>
      <c r="H4" s="13"/>
      <c r="J4" s="12"/>
      <c r="K4" s="12"/>
      <c r="L4" s="12"/>
    </row>
    <row r="5" spans="1:13" ht="28.5">
      <c r="A5" s="87" t="s">
        <v>5</v>
      </c>
      <c r="B5" s="88"/>
      <c r="C5" s="91">
        <v>41305</v>
      </c>
      <c r="D5" s="91"/>
      <c r="E5" s="95">
        <f ca="1">NOW()</f>
        <v>41435.469054166664</v>
      </c>
      <c r="F5" s="96"/>
      <c r="G5" s="96"/>
      <c r="H5" s="14"/>
      <c r="J5" s="12"/>
      <c r="K5" s="12"/>
      <c r="L5" s="12"/>
    </row>
    <row r="6" spans="1:13" ht="28.5">
      <c r="A6" s="77" t="s">
        <v>10</v>
      </c>
      <c r="B6" s="77"/>
      <c r="C6" s="76">
        <v>0</v>
      </c>
      <c r="D6" s="76"/>
      <c r="E6" s="89" t="str">
        <f>+IF($C$6="","",LOOKUP($C$6,بيانات!$C$3:$C$6,بيانات!$D$3:$D$6))</f>
        <v>مصرى</v>
      </c>
      <c r="F6" s="89"/>
      <c r="H6" s="14"/>
      <c r="J6" s="12"/>
      <c r="K6" s="12"/>
      <c r="L6" s="12"/>
    </row>
    <row r="7" spans="1:13" s="12" customFormat="1" ht="14.25" customHeight="1" thickBot="1">
      <c r="A7" s="92"/>
      <c r="B7" s="92"/>
      <c r="C7" s="92"/>
      <c r="D7" s="92"/>
      <c r="E7" s="92"/>
      <c r="F7" s="92"/>
      <c r="G7" s="92"/>
      <c r="H7" s="15"/>
    </row>
    <row r="8" spans="1:13" ht="41.25" customHeight="1" thickTop="1" thickBot="1">
      <c r="A8" s="16" t="s">
        <v>5</v>
      </c>
      <c r="B8" s="17" t="s">
        <v>1</v>
      </c>
      <c r="C8" s="17" t="s">
        <v>2</v>
      </c>
      <c r="D8" s="17" t="s">
        <v>23</v>
      </c>
      <c r="E8" s="17" t="s">
        <v>9</v>
      </c>
      <c r="F8" s="17" t="s">
        <v>0</v>
      </c>
      <c r="G8" s="17" t="s">
        <v>3</v>
      </c>
      <c r="H8" s="18" t="s">
        <v>4</v>
      </c>
      <c r="I8" s="18" t="s">
        <v>16</v>
      </c>
      <c r="K8" s="19"/>
      <c r="L8" s="19"/>
      <c r="M8" s="12"/>
    </row>
    <row r="9" spans="1:13" ht="20.100000000000001" customHeight="1" thickTop="1">
      <c r="A9" s="20">
        <f t="array" ref="A9">IF(ROWS($A$9:A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9))),"")</f>
        <v>41275</v>
      </c>
      <c r="B9" s="21">
        <f t="array" ref="B9">IF(ROWS($A$9:B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9))),"")</f>
        <v>1</v>
      </c>
      <c r="C9" s="21" t="str">
        <f t="array" ref="C9">IF(ROWS($A$9:C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9))),"")</f>
        <v>عوض أبو شقفة</v>
      </c>
      <c r="D9" s="21">
        <f t="array" ref="D9">IF(ROWS($A$9:C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9))),"")</f>
        <v>1505</v>
      </c>
      <c r="E9" s="21">
        <f t="array" ref="E9">IF(ROWS($A$9:E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9))),"")</f>
        <v>7500</v>
      </c>
      <c r="F9" s="21">
        <f t="array" ref="F9">IF(ROWS($A$9:E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9))),"")</f>
        <v>0</v>
      </c>
      <c r="G9" s="21">
        <f t="array" ref="G9">IF(ROWS($A$9:G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9))),"")</f>
        <v>0</v>
      </c>
      <c r="H9" s="22" t="str">
        <f t="array" ref="H9">IF(ROWS($A$9:H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9))),"")</f>
        <v>رصيد اول المده</v>
      </c>
      <c r="I9" s="22">
        <f>IF(E9&gt;0,E9,IF(F9&gt;0,-F9,IF(G9&gt;0,-G9)))</f>
        <v>7500</v>
      </c>
      <c r="K9" s="23"/>
      <c r="L9" s="23"/>
      <c r="M9" s="12"/>
    </row>
    <row r="10" spans="1:13" ht="20.100000000000001" customHeight="1">
      <c r="A10" s="24">
        <f t="array" ref="A10">IF(ROWS($A$9:A10)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10))),"")</f>
        <v>41279</v>
      </c>
      <c r="B10" s="25">
        <f t="array" ref="B10">IF(ROWS($A$9:B10)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10))),"")</f>
        <v>1</v>
      </c>
      <c r="C10" s="25" t="str">
        <f t="array" ref="C10">IF(ROWS($A$9:C10)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10))),"")</f>
        <v>عوض أبو شقفة</v>
      </c>
      <c r="D10" s="25">
        <f t="array" ref="D10">IF(ROWS($A$9:C10)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10))),"")</f>
        <v>1506</v>
      </c>
      <c r="E10" s="25">
        <f t="array" ref="E10">IF(ROWS($A$9:E10)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10))),"")</f>
        <v>5000</v>
      </c>
      <c r="F10" s="25">
        <f t="array" ref="F10">IF(ROWS($A$9:E10)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10))),"")</f>
        <v>0</v>
      </c>
      <c r="G10" s="25">
        <f t="array" ref="G10">IF(ROWS($A$9:G10)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10))),"")</f>
        <v>0</v>
      </c>
      <c r="H10" s="26">
        <f t="array" ref="H10">IF(ROWS($A$9:H10)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10))),"")</f>
        <v>0</v>
      </c>
      <c r="I10" s="26">
        <f t="shared" ref="I10:I55" si="0">IF(E10&gt;0,E10,IF(F10&gt;0,-F10,IF(G10&gt;0,-G10)))</f>
        <v>5000</v>
      </c>
      <c r="K10" s="12"/>
      <c r="L10" s="12"/>
      <c r="M10" s="12"/>
    </row>
    <row r="11" spans="1:13" ht="20.100000000000001" customHeight="1">
      <c r="A11" s="24">
        <f t="array" ref="A11">IF(ROWS($A$9:A11)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11))),"")</f>
        <v>41282</v>
      </c>
      <c r="B11" s="25">
        <f t="array" ref="B11">IF(ROWS($A$9:B11)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11))),"")</f>
        <v>1</v>
      </c>
      <c r="C11" s="25" t="str">
        <f t="array" ref="C11">IF(ROWS($A$9:C11)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11))),"")</f>
        <v>عوض أبو شقفة</v>
      </c>
      <c r="D11" s="25">
        <f t="array" ref="D11">IF(ROWS($A$9:C11)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11))),"")</f>
        <v>1507</v>
      </c>
      <c r="E11" s="25">
        <f t="array" ref="E11">IF(ROWS($A$9:E11)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11))),"")</f>
        <v>0</v>
      </c>
      <c r="F11" s="25">
        <f t="array" ref="F11">IF(ROWS($A$9:E11)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11))),"")</f>
        <v>6350</v>
      </c>
      <c r="G11" s="25">
        <f t="array" ref="G11">IF(ROWS($A$9:G11)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11))),"")</f>
        <v>0</v>
      </c>
      <c r="H11" s="26">
        <f t="array" ref="H11">IF(ROWS($A$9:H11)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11))),"")</f>
        <v>0</v>
      </c>
      <c r="I11" s="26">
        <f t="shared" si="0"/>
        <v>-6350</v>
      </c>
    </row>
    <row r="12" spans="1:13" ht="20.100000000000001" customHeight="1">
      <c r="A12" s="24">
        <f t="array" ref="A12">IF(ROWS($A$9:A12)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12))),"")</f>
        <v>41284</v>
      </c>
      <c r="B12" s="25">
        <f t="array" ref="B12">IF(ROWS($A$9:B12)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12))),"")</f>
        <v>1</v>
      </c>
      <c r="C12" s="25" t="str">
        <f t="array" ref="C12">IF(ROWS($A$9:C12)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12))),"")</f>
        <v>عوض أبو شقفة</v>
      </c>
      <c r="D12" s="25">
        <f t="array" ref="D12">IF(ROWS($A$9:C12)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12))),"")</f>
        <v>1508</v>
      </c>
      <c r="E12" s="25">
        <f t="array" ref="E12">IF(ROWS($A$9:E12)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12))),"")</f>
        <v>0</v>
      </c>
      <c r="F12" s="25">
        <f t="array" ref="F12">IF(ROWS($A$9:E12)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12))),"")</f>
        <v>0</v>
      </c>
      <c r="G12" s="25">
        <f t="array" ref="G12">IF(ROWS($A$9:G12)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12))),"")</f>
        <v>6000</v>
      </c>
      <c r="H12" s="26">
        <f t="array" ref="H12">IF(ROWS($A$9:H12)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12))),"")</f>
        <v>0</v>
      </c>
      <c r="I12" s="26">
        <f t="shared" si="0"/>
        <v>-6000</v>
      </c>
    </row>
    <row r="13" spans="1:13" ht="20.100000000000001" customHeight="1">
      <c r="A13" s="24" t="str">
        <f t="array" ref="A13">IF(ROWS($A$9:A13)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13))),"")</f>
        <v/>
      </c>
      <c r="B13" s="25" t="str">
        <f t="array" ref="B13">IF(ROWS($A$9:B13)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13))),"")</f>
        <v/>
      </c>
      <c r="C13" s="25" t="str">
        <f t="array" ref="C13">IF(ROWS($A$9:C13)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13))),"")</f>
        <v/>
      </c>
      <c r="D13" s="25" t="str">
        <f t="array" ref="D13">IF(ROWS($A$9:C13)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13))),"")</f>
        <v/>
      </c>
      <c r="E13" s="25" t="str">
        <f t="array" ref="E13">IF(ROWS($A$9:E13)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13))),"")</f>
        <v/>
      </c>
      <c r="F13" s="25" t="str">
        <f t="array" ref="F13">IF(ROWS($A$9:E13)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13))),"")</f>
        <v/>
      </c>
      <c r="G13" s="25" t="str">
        <f t="array" ref="G13">IF(ROWS($A$9:G13)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13))),"")</f>
        <v/>
      </c>
      <c r="H13" s="26" t="str">
        <f t="array" ref="H13">IF(ROWS($A$9:H13)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13))),"")</f>
        <v/>
      </c>
      <c r="I13" s="26" t="str">
        <f t="shared" si="0"/>
        <v/>
      </c>
    </row>
    <row r="14" spans="1:13" ht="20.100000000000001" customHeight="1">
      <c r="A14" s="24" t="str">
        <f t="array" ref="A14">IF(ROWS($A$9:A14)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14))),"")</f>
        <v/>
      </c>
      <c r="B14" s="25" t="str">
        <f t="array" ref="B14">IF(ROWS($A$9:B14)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14))),"")</f>
        <v/>
      </c>
      <c r="C14" s="25" t="str">
        <f t="array" ref="C14">IF(ROWS($A$9:C14)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14))),"")</f>
        <v/>
      </c>
      <c r="D14" s="25" t="str">
        <f t="array" ref="D14">IF(ROWS($A$9:C14)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14))),"")</f>
        <v/>
      </c>
      <c r="E14" s="25" t="str">
        <f t="array" ref="E14">IF(ROWS($A$9:E14)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14))),"")</f>
        <v/>
      </c>
      <c r="F14" s="25" t="str">
        <f t="array" ref="F14">IF(ROWS($A$9:E14)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14))),"")</f>
        <v/>
      </c>
      <c r="G14" s="25" t="str">
        <f t="array" ref="G14">IF(ROWS($A$9:G14)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14))),"")</f>
        <v/>
      </c>
      <c r="H14" s="26" t="str">
        <f t="array" ref="H14">IF(ROWS($A$9:H14)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14))),"")</f>
        <v/>
      </c>
      <c r="I14" s="26" t="str">
        <f t="shared" si="0"/>
        <v/>
      </c>
    </row>
    <row r="15" spans="1:13" ht="20.100000000000001" customHeight="1">
      <c r="A15" s="24" t="str">
        <f t="array" ref="A15">IF(ROWS($A$9:A15)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15))),"")</f>
        <v/>
      </c>
      <c r="B15" s="25" t="str">
        <f t="array" ref="B15">IF(ROWS($A$9:B15)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15))),"")</f>
        <v/>
      </c>
      <c r="C15" s="25" t="str">
        <f t="array" ref="C15">IF(ROWS($A$9:C15)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15))),"")</f>
        <v/>
      </c>
      <c r="D15" s="25" t="str">
        <f t="array" ref="D15">IF(ROWS($A$9:C15)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15))),"")</f>
        <v/>
      </c>
      <c r="E15" s="25" t="str">
        <f t="array" ref="E15">IF(ROWS($A$9:E15)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15))),"")</f>
        <v/>
      </c>
      <c r="F15" s="25" t="str">
        <f t="array" ref="F15">IF(ROWS($A$9:E15)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15))),"")</f>
        <v/>
      </c>
      <c r="G15" s="25" t="str">
        <f t="array" ref="G15">IF(ROWS($A$9:G15)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15))),"")</f>
        <v/>
      </c>
      <c r="H15" s="26" t="str">
        <f t="array" ref="H15">IF(ROWS($A$9:H15)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15))),"")</f>
        <v/>
      </c>
      <c r="I15" s="26" t="str">
        <f t="shared" si="0"/>
        <v/>
      </c>
    </row>
    <row r="16" spans="1:13" ht="20.100000000000001" customHeight="1">
      <c r="A16" s="24" t="str">
        <f t="array" ref="A16">IF(ROWS($A$9:A16)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16))),"")</f>
        <v/>
      </c>
      <c r="B16" s="25" t="str">
        <f t="array" ref="B16">IF(ROWS($A$9:B16)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16))),"")</f>
        <v/>
      </c>
      <c r="C16" s="25" t="str">
        <f t="array" ref="C16">IF(ROWS($A$9:C16)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16))),"")</f>
        <v/>
      </c>
      <c r="D16" s="25" t="str">
        <f t="array" ref="D16">IF(ROWS($A$9:C16)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16))),"")</f>
        <v/>
      </c>
      <c r="E16" s="25" t="str">
        <f t="array" ref="E16">IF(ROWS($A$9:E16)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16))),"")</f>
        <v/>
      </c>
      <c r="F16" s="25" t="str">
        <f t="array" ref="F16">IF(ROWS($A$9:E16)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16))),"")</f>
        <v/>
      </c>
      <c r="G16" s="25" t="str">
        <f t="array" ref="G16">IF(ROWS($A$9:G16)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16))),"")</f>
        <v/>
      </c>
      <c r="H16" s="26" t="str">
        <f t="array" ref="H16">IF(ROWS($A$9:H16)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16))),"")</f>
        <v/>
      </c>
      <c r="I16" s="26" t="str">
        <f t="shared" si="0"/>
        <v/>
      </c>
    </row>
    <row r="17" spans="1:9" ht="20.100000000000001" customHeight="1">
      <c r="A17" s="24" t="str">
        <f t="array" ref="A17">IF(ROWS($A$9:A17)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17))),"")</f>
        <v/>
      </c>
      <c r="B17" s="25" t="str">
        <f t="array" ref="B17">IF(ROWS($A$9:B17)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17))),"")</f>
        <v/>
      </c>
      <c r="C17" s="25" t="str">
        <f t="array" ref="C17">IF(ROWS($A$9:C17)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17))),"")</f>
        <v/>
      </c>
      <c r="D17" s="25" t="str">
        <f t="array" ref="D17">IF(ROWS($A$9:C17)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17))),"")</f>
        <v/>
      </c>
      <c r="E17" s="25" t="str">
        <f t="array" ref="E17">IF(ROWS($A$9:E17)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17))),"")</f>
        <v/>
      </c>
      <c r="F17" s="25" t="str">
        <f t="array" ref="F17">IF(ROWS($A$9:E17)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17))),"")</f>
        <v/>
      </c>
      <c r="G17" s="25" t="str">
        <f t="array" ref="G17">IF(ROWS($A$9:G17)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17))),"")</f>
        <v/>
      </c>
      <c r="H17" s="26" t="str">
        <f t="array" ref="H17">IF(ROWS($A$9:H17)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17))),"")</f>
        <v/>
      </c>
      <c r="I17" s="26" t="str">
        <f t="shared" si="0"/>
        <v/>
      </c>
    </row>
    <row r="18" spans="1:9" ht="20.100000000000001" customHeight="1">
      <c r="A18" s="24" t="str">
        <f t="array" ref="A18">IF(ROWS($A$9:A18)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18))),"")</f>
        <v/>
      </c>
      <c r="B18" s="25" t="str">
        <f t="array" ref="B18">IF(ROWS($A$9:B18)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18))),"")</f>
        <v/>
      </c>
      <c r="C18" s="25" t="str">
        <f t="array" ref="C18">IF(ROWS($A$9:C18)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18))),"")</f>
        <v/>
      </c>
      <c r="D18" s="25" t="str">
        <f t="array" ref="D18">IF(ROWS($A$9:C18)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18))),"")</f>
        <v/>
      </c>
      <c r="E18" s="25" t="str">
        <f t="array" ref="E18">IF(ROWS($A$9:E18)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18))),"")</f>
        <v/>
      </c>
      <c r="F18" s="25" t="str">
        <f t="array" ref="F18">IF(ROWS($A$9:E18)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18))),"")</f>
        <v/>
      </c>
      <c r="G18" s="25" t="str">
        <f t="array" ref="G18">IF(ROWS($A$9:G18)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18))),"")</f>
        <v/>
      </c>
      <c r="H18" s="26" t="str">
        <f t="array" ref="H18">IF(ROWS($A$9:H18)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18))),"")</f>
        <v/>
      </c>
      <c r="I18" s="26" t="str">
        <f t="shared" si="0"/>
        <v/>
      </c>
    </row>
    <row r="19" spans="1:9" ht="20.100000000000001" customHeight="1">
      <c r="A19" s="24" t="str">
        <f t="array" ref="A19">IF(ROWS($A$9:A19)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19))),"")</f>
        <v/>
      </c>
      <c r="B19" s="25" t="str">
        <f t="array" ref="B19">IF(ROWS($A$9:B19)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19))),"")</f>
        <v/>
      </c>
      <c r="C19" s="25" t="str">
        <f t="array" ref="C19">IF(ROWS($A$9:C19)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19))),"")</f>
        <v/>
      </c>
      <c r="D19" s="25" t="str">
        <f t="array" ref="D19">IF(ROWS($A$9:C19)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19))),"")</f>
        <v/>
      </c>
      <c r="E19" s="25" t="str">
        <f t="array" ref="E19">IF(ROWS($A$9:E19)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19))),"")</f>
        <v/>
      </c>
      <c r="F19" s="25" t="str">
        <f t="array" ref="F19">IF(ROWS($A$9:E19)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19))),"")</f>
        <v/>
      </c>
      <c r="G19" s="25" t="str">
        <f t="array" ref="G19">IF(ROWS($A$9:G19)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19))),"")</f>
        <v/>
      </c>
      <c r="H19" s="26" t="str">
        <f t="array" ref="H19">IF(ROWS($A$9:H19)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19))),"")</f>
        <v/>
      </c>
      <c r="I19" s="26" t="str">
        <f t="shared" si="0"/>
        <v/>
      </c>
    </row>
    <row r="20" spans="1:9" ht="20.100000000000001" customHeight="1">
      <c r="A20" s="24" t="str">
        <f t="array" ref="A20">IF(ROWS($A$9:A20)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20))),"")</f>
        <v/>
      </c>
      <c r="B20" s="25" t="str">
        <f t="array" ref="B20">IF(ROWS($A$9:B20)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20))),"")</f>
        <v/>
      </c>
      <c r="C20" s="25" t="str">
        <f t="array" ref="C20">IF(ROWS($A$9:C20)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20))),"")</f>
        <v/>
      </c>
      <c r="D20" s="25" t="str">
        <f t="array" ref="D20">IF(ROWS($A$9:C20)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20))),"")</f>
        <v/>
      </c>
      <c r="E20" s="25" t="str">
        <f t="array" ref="E20">IF(ROWS($A$9:E20)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20))),"")</f>
        <v/>
      </c>
      <c r="F20" s="25" t="str">
        <f t="array" ref="F20">IF(ROWS($A$9:E20)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20))),"")</f>
        <v/>
      </c>
      <c r="G20" s="25" t="str">
        <f t="array" ref="G20">IF(ROWS($A$9:G20)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20))),"")</f>
        <v/>
      </c>
      <c r="H20" s="26" t="str">
        <f t="array" ref="H20">IF(ROWS($A$9:H20)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20))),"")</f>
        <v/>
      </c>
      <c r="I20" s="26" t="str">
        <f t="shared" si="0"/>
        <v/>
      </c>
    </row>
    <row r="21" spans="1:9" ht="20.100000000000001" customHeight="1">
      <c r="A21" s="24" t="str">
        <f t="array" ref="A21">IF(ROWS($A$9:A21)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21))),"")</f>
        <v/>
      </c>
      <c r="B21" s="25" t="str">
        <f t="array" ref="B21">IF(ROWS($A$9:B21)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21))),"")</f>
        <v/>
      </c>
      <c r="C21" s="25" t="str">
        <f t="array" ref="C21">IF(ROWS($A$9:C21)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21))),"")</f>
        <v/>
      </c>
      <c r="D21" s="25" t="str">
        <f t="array" ref="D21">IF(ROWS($A$9:C21)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21))),"")</f>
        <v/>
      </c>
      <c r="E21" s="25" t="str">
        <f t="array" ref="E21">IF(ROWS($A$9:E21)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21))),"")</f>
        <v/>
      </c>
      <c r="F21" s="25" t="str">
        <f t="array" ref="F21">IF(ROWS($A$9:E21)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21))),"")</f>
        <v/>
      </c>
      <c r="G21" s="25" t="str">
        <f t="array" ref="G21">IF(ROWS($A$9:G21)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21))),"")</f>
        <v/>
      </c>
      <c r="H21" s="26" t="str">
        <f t="array" ref="H21">IF(ROWS($A$9:H21)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21))),"")</f>
        <v/>
      </c>
      <c r="I21" s="26" t="str">
        <f t="shared" si="0"/>
        <v/>
      </c>
    </row>
    <row r="22" spans="1:9" ht="20.100000000000001" customHeight="1">
      <c r="A22" s="24" t="str">
        <f t="array" ref="A22">IF(ROWS($A$9:A22)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22))),"")</f>
        <v/>
      </c>
      <c r="B22" s="25" t="str">
        <f t="array" ref="B22">IF(ROWS($A$9:B22)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22))),"")</f>
        <v/>
      </c>
      <c r="C22" s="25" t="str">
        <f t="array" ref="C22">IF(ROWS($A$9:C22)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22))),"")</f>
        <v/>
      </c>
      <c r="D22" s="25" t="str">
        <f t="array" ref="D22">IF(ROWS($A$9:C22)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22))),"")</f>
        <v/>
      </c>
      <c r="E22" s="25" t="str">
        <f t="array" ref="E22">IF(ROWS($A$9:E22)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22))),"")</f>
        <v/>
      </c>
      <c r="F22" s="25" t="str">
        <f t="array" ref="F22">IF(ROWS($A$9:E22)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22))),"")</f>
        <v/>
      </c>
      <c r="G22" s="25" t="str">
        <f t="array" ref="G22">IF(ROWS($A$9:G22)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22))),"")</f>
        <v/>
      </c>
      <c r="H22" s="26" t="str">
        <f t="array" ref="H22">IF(ROWS($A$9:H22)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22))),"")</f>
        <v/>
      </c>
      <c r="I22" s="26" t="str">
        <f t="shared" si="0"/>
        <v/>
      </c>
    </row>
    <row r="23" spans="1:9" ht="20.100000000000001" customHeight="1">
      <c r="A23" s="24" t="str">
        <f t="array" ref="A23">IF(ROWS($A$9:A23)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23))),"")</f>
        <v/>
      </c>
      <c r="B23" s="25" t="str">
        <f t="array" ref="B23">IF(ROWS($A$9:B23)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23))),"")</f>
        <v/>
      </c>
      <c r="C23" s="25" t="str">
        <f t="array" ref="C23">IF(ROWS($A$9:C23)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23))),"")</f>
        <v/>
      </c>
      <c r="D23" s="25" t="str">
        <f t="array" ref="D23">IF(ROWS($A$9:C23)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23))),"")</f>
        <v/>
      </c>
      <c r="E23" s="25" t="str">
        <f t="array" ref="E23">IF(ROWS($A$9:E23)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23))),"")</f>
        <v/>
      </c>
      <c r="F23" s="25" t="str">
        <f t="array" ref="F23">IF(ROWS($A$9:E23)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23))),"")</f>
        <v/>
      </c>
      <c r="G23" s="25" t="str">
        <f t="array" ref="G23">IF(ROWS($A$9:G23)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23))),"")</f>
        <v/>
      </c>
      <c r="H23" s="26" t="str">
        <f t="array" ref="H23">IF(ROWS($A$9:H23)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23))),"")</f>
        <v/>
      </c>
      <c r="I23" s="26" t="str">
        <f t="shared" si="0"/>
        <v/>
      </c>
    </row>
    <row r="24" spans="1:9" ht="20.100000000000001" customHeight="1">
      <c r="A24" s="24" t="str">
        <f t="array" ref="A24">IF(ROWS($A$9:A24)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24))),"")</f>
        <v/>
      </c>
      <c r="B24" s="25" t="str">
        <f t="array" ref="B24">IF(ROWS($A$9:B24)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24))),"")</f>
        <v/>
      </c>
      <c r="C24" s="25" t="str">
        <f t="array" ref="C24">IF(ROWS($A$9:C24)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24))),"")</f>
        <v/>
      </c>
      <c r="D24" s="25" t="str">
        <f t="array" ref="D24">IF(ROWS($A$9:C24)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24))),"")</f>
        <v/>
      </c>
      <c r="E24" s="25" t="str">
        <f t="array" ref="E24">IF(ROWS($A$9:E24)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24))),"")</f>
        <v/>
      </c>
      <c r="F24" s="25" t="str">
        <f t="array" ref="F24">IF(ROWS($A$9:E24)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24))),"")</f>
        <v/>
      </c>
      <c r="G24" s="25" t="str">
        <f t="array" ref="G24">IF(ROWS($A$9:G24)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24))),"")</f>
        <v/>
      </c>
      <c r="H24" s="26" t="str">
        <f t="array" ref="H24">IF(ROWS($A$9:H24)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24))),"")</f>
        <v/>
      </c>
      <c r="I24" s="26" t="str">
        <f t="shared" si="0"/>
        <v/>
      </c>
    </row>
    <row r="25" spans="1:9" ht="20.100000000000001" customHeight="1">
      <c r="A25" s="24" t="str">
        <f t="array" ref="A25">IF(ROWS($A$9:A25)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25))),"")</f>
        <v/>
      </c>
      <c r="B25" s="25" t="str">
        <f t="array" ref="B25">IF(ROWS($A$9:B25)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25))),"")</f>
        <v/>
      </c>
      <c r="C25" s="25" t="str">
        <f t="array" ref="C25">IF(ROWS($A$9:C25)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25))),"")</f>
        <v/>
      </c>
      <c r="D25" s="25" t="str">
        <f t="array" ref="D25">IF(ROWS($A$9:C25)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25))),"")</f>
        <v/>
      </c>
      <c r="E25" s="25" t="str">
        <f t="array" ref="E25">IF(ROWS($A$9:E25)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25))),"")</f>
        <v/>
      </c>
      <c r="F25" s="25" t="str">
        <f t="array" ref="F25">IF(ROWS($A$9:E25)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25))),"")</f>
        <v/>
      </c>
      <c r="G25" s="25" t="str">
        <f t="array" ref="G25">IF(ROWS($A$9:G25)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25))),"")</f>
        <v/>
      </c>
      <c r="H25" s="26" t="str">
        <f t="array" ref="H25">IF(ROWS($A$9:H25)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25))),"")</f>
        <v/>
      </c>
      <c r="I25" s="26" t="str">
        <f t="shared" si="0"/>
        <v/>
      </c>
    </row>
    <row r="26" spans="1:9" ht="20.100000000000001" customHeight="1">
      <c r="A26" s="24" t="str">
        <f t="array" ref="A26">IF(ROWS($A$9:A26)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26))),"")</f>
        <v/>
      </c>
      <c r="B26" s="25" t="str">
        <f t="array" ref="B26">IF(ROWS($A$9:B26)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26))),"")</f>
        <v/>
      </c>
      <c r="C26" s="25" t="str">
        <f t="array" ref="C26">IF(ROWS($A$9:C26)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26))),"")</f>
        <v/>
      </c>
      <c r="D26" s="25" t="str">
        <f t="array" ref="D26">IF(ROWS($A$9:C26)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26))),"")</f>
        <v/>
      </c>
      <c r="E26" s="25" t="str">
        <f t="array" ref="E26">IF(ROWS($A$9:E26)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26))),"")</f>
        <v/>
      </c>
      <c r="F26" s="25" t="str">
        <f t="array" ref="F26">IF(ROWS($A$9:E26)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26))),"")</f>
        <v/>
      </c>
      <c r="G26" s="25" t="str">
        <f t="array" ref="G26">IF(ROWS($A$9:G26)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26))),"")</f>
        <v/>
      </c>
      <c r="H26" s="26" t="str">
        <f t="array" ref="H26">IF(ROWS($A$9:H26)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26))),"")</f>
        <v/>
      </c>
      <c r="I26" s="26" t="str">
        <f t="shared" si="0"/>
        <v/>
      </c>
    </row>
    <row r="27" spans="1:9" ht="20.100000000000001" customHeight="1">
      <c r="A27" s="24" t="str">
        <f t="array" ref="A27">IF(ROWS($A$9:A27)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27))),"")</f>
        <v/>
      </c>
      <c r="B27" s="25" t="str">
        <f t="array" ref="B27">IF(ROWS($A$9:B27)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27))),"")</f>
        <v/>
      </c>
      <c r="C27" s="25" t="str">
        <f t="array" ref="C27">IF(ROWS($A$9:C27)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27))),"")</f>
        <v/>
      </c>
      <c r="D27" s="25" t="str">
        <f t="array" ref="D27">IF(ROWS($A$9:C27)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27))),"")</f>
        <v/>
      </c>
      <c r="E27" s="25" t="str">
        <f t="array" ref="E27">IF(ROWS($A$9:E27)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27))),"")</f>
        <v/>
      </c>
      <c r="F27" s="25" t="str">
        <f t="array" ref="F27">IF(ROWS($A$9:E27)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27))),"")</f>
        <v/>
      </c>
      <c r="G27" s="25" t="str">
        <f t="array" ref="G27">IF(ROWS($A$9:G27)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27))),"")</f>
        <v/>
      </c>
      <c r="H27" s="26" t="str">
        <f t="array" ref="H27">IF(ROWS($A$9:H27)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27))),"")</f>
        <v/>
      </c>
      <c r="I27" s="26" t="str">
        <f t="shared" si="0"/>
        <v/>
      </c>
    </row>
    <row r="28" spans="1:9" ht="20.100000000000001" customHeight="1">
      <c r="A28" s="24" t="str">
        <f t="array" ref="A28">IF(ROWS($A$9:A28)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28))),"")</f>
        <v/>
      </c>
      <c r="B28" s="25" t="str">
        <f t="array" ref="B28">IF(ROWS($A$9:B28)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28))),"")</f>
        <v/>
      </c>
      <c r="C28" s="25" t="str">
        <f t="array" ref="C28">IF(ROWS($A$9:C28)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28))),"")</f>
        <v/>
      </c>
      <c r="D28" s="25" t="str">
        <f t="array" ref="D28">IF(ROWS($A$9:C28)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28))),"")</f>
        <v/>
      </c>
      <c r="E28" s="25" t="str">
        <f t="array" ref="E28">IF(ROWS($A$9:E28)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28))),"")</f>
        <v/>
      </c>
      <c r="F28" s="25" t="str">
        <f t="array" ref="F28">IF(ROWS($A$9:E28)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28))),"")</f>
        <v/>
      </c>
      <c r="G28" s="25" t="str">
        <f t="array" ref="G28">IF(ROWS($A$9:G28)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28))),"")</f>
        <v/>
      </c>
      <c r="H28" s="26" t="str">
        <f t="array" ref="H28">IF(ROWS($A$9:H28)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28))),"")</f>
        <v/>
      </c>
      <c r="I28" s="26" t="str">
        <f t="shared" si="0"/>
        <v/>
      </c>
    </row>
    <row r="29" spans="1:9" ht="20.100000000000001" customHeight="1">
      <c r="A29" s="24" t="str">
        <f t="array" ref="A29">IF(ROWS($A$9:A29)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29))),"")</f>
        <v/>
      </c>
      <c r="B29" s="25" t="str">
        <f t="array" ref="B29">IF(ROWS($A$9:B29)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29))),"")</f>
        <v/>
      </c>
      <c r="C29" s="25" t="str">
        <f t="array" ref="C29">IF(ROWS($A$9:C29)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29))),"")</f>
        <v/>
      </c>
      <c r="D29" s="25" t="str">
        <f t="array" ref="D29">IF(ROWS($A$9:C29)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29))),"")</f>
        <v/>
      </c>
      <c r="E29" s="25" t="str">
        <f t="array" ref="E29">IF(ROWS($A$9:E29)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29))),"")</f>
        <v/>
      </c>
      <c r="F29" s="25" t="str">
        <f t="array" ref="F29">IF(ROWS($A$9:E29)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29))),"")</f>
        <v/>
      </c>
      <c r="G29" s="25" t="str">
        <f t="array" ref="G29">IF(ROWS($A$9:G29)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29))),"")</f>
        <v/>
      </c>
      <c r="H29" s="26" t="str">
        <f t="array" ref="H29">IF(ROWS($A$9:H29)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29))),"")</f>
        <v/>
      </c>
      <c r="I29" s="26" t="str">
        <f t="shared" si="0"/>
        <v/>
      </c>
    </row>
    <row r="30" spans="1:9" ht="20.100000000000001" customHeight="1">
      <c r="A30" s="24" t="str">
        <f t="array" ref="A30">IF(ROWS($A$9:A30)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30))),"")</f>
        <v/>
      </c>
      <c r="B30" s="25" t="str">
        <f t="array" ref="B30">IF(ROWS($A$9:B30)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30))),"")</f>
        <v/>
      </c>
      <c r="C30" s="25" t="str">
        <f t="array" ref="C30">IF(ROWS($A$9:C30)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30))),"")</f>
        <v/>
      </c>
      <c r="D30" s="25" t="str">
        <f t="array" ref="D30">IF(ROWS($A$9:C30)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30))),"")</f>
        <v/>
      </c>
      <c r="E30" s="25" t="str">
        <f t="array" ref="E30">IF(ROWS($A$9:E30)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30))),"")</f>
        <v/>
      </c>
      <c r="F30" s="25" t="str">
        <f t="array" ref="F30">IF(ROWS($A$9:E30)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30))),"")</f>
        <v/>
      </c>
      <c r="G30" s="25" t="str">
        <f t="array" ref="G30">IF(ROWS($A$9:G30)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30))),"")</f>
        <v/>
      </c>
      <c r="H30" s="26" t="str">
        <f t="array" ref="H30">IF(ROWS($A$9:H30)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30))),"")</f>
        <v/>
      </c>
      <c r="I30" s="26" t="str">
        <f t="shared" si="0"/>
        <v/>
      </c>
    </row>
    <row r="31" spans="1:9" ht="20.100000000000001" customHeight="1">
      <c r="A31" s="24" t="str">
        <f t="array" ref="A31">IF(ROWS($A$9:A31)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31))),"")</f>
        <v/>
      </c>
      <c r="B31" s="25" t="str">
        <f t="array" ref="B31">IF(ROWS($A$9:B31)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31))),"")</f>
        <v/>
      </c>
      <c r="C31" s="25" t="str">
        <f t="array" ref="C31">IF(ROWS($A$9:C31)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31))),"")</f>
        <v/>
      </c>
      <c r="D31" s="25" t="str">
        <f t="array" ref="D31">IF(ROWS($A$9:C31)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31))),"")</f>
        <v/>
      </c>
      <c r="E31" s="25" t="str">
        <f t="array" ref="E31">IF(ROWS($A$9:E31)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31))),"")</f>
        <v/>
      </c>
      <c r="F31" s="25" t="str">
        <f t="array" ref="F31">IF(ROWS($A$9:E31)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31))),"")</f>
        <v/>
      </c>
      <c r="G31" s="25" t="str">
        <f t="array" ref="G31">IF(ROWS($A$9:G31)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31))),"")</f>
        <v/>
      </c>
      <c r="H31" s="26" t="str">
        <f t="array" ref="H31">IF(ROWS($A$9:H31)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31))),"")</f>
        <v/>
      </c>
      <c r="I31" s="26" t="str">
        <f t="shared" si="0"/>
        <v/>
      </c>
    </row>
    <row r="32" spans="1:9" ht="20.100000000000001" customHeight="1">
      <c r="A32" s="24" t="str">
        <f t="array" ref="A32">IF(ROWS($A$9:A32)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32))),"")</f>
        <v/>
      </c>
      <c r="B32" s="25" t="str">
        <f t="array" ref="B32">IF(ROWS($A$9:B32)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32))),"")</f>
        <v/>
      </c>
      <c r="C32" s="25" t="str">
        <f t="array" ref="C32">IF(ROWS($A$9:C32)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32))),"")</f>
        <v/>
      </c>
      <c r="D32" s="25" t="str">
        <f t="array" ref="D32">IF(ROWS($A$9:C32)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32))),"")</f>
        <v/>
      </c>
      <c r="E32" s="25" t="str">
        <f t="array" ref="E32">IF(ROWS($A$9:E32)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32))),"")</f>
        <v/>
      </c>
      <c r="F32" s="25" t="str">
        <f t="array" ref="F32">IF(ROWS($A$9:E32)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32))),"")</f>
        <v/>
      </c>
      <c r="G32" s="25" t="str">
        <f t="array" ref="G32">IF(ROWS($A$9:G32)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32))),"")</f>
        <v/>
      </c>
      <c r="H32" s="26" t="str">
        <f t="array" ref="H32">IF(ROWS($A$9:H32)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32))),"")</f>
        <v/>
      </c>
      <c r="I32" s="26" t="str">
        <f t="shared" si="0"/>
        <v/>
      </c>
    </row>
    <row r="33" spans="1:9" ht="20.100000000000001" customHeight="1">
      <c r="A33" s="24" t="str">
        <f t="array" ref="A33">IF(ROWS($A$9:A33)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33))),"")</f>
        <v/>
      </c>
      <c r="B33" s="25" t="str">
        <f t="array" ref="B33">IF(ROWS($A$9:B33)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33))),"")</f>
        <v/>
      </c>
      <c r="C33" s="25" t="str">
        <f t="array" ref="C33">IF(ROWS($A$9:C33)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33))),"")</f>
        <v/>
      </c>
      <c r="D33" s="25" t="str">
        <f t="array" ref="D33">IF(ROWS($A$9:C33)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33))),"")</f>
        <v/>
      </c>
      <c r="E33" s="25" t="str">
        <f t="array" ref="E33">IF(ROWS($A$9:E33)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33))),"")</f>
        <v/>
      </c>
      <c r="F33" s="25" t="str">
        <f t="array" ref="F33">IF(ROWS($A$9:E33)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33))),"")</f>
        <v/>
      </c>
      <c r="G33" s="25" t="str">
        <f t="array" ref="G33">IF(ROWS($A$9:G33)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33))),"")</f>
        <v/>
      </c>
      <c r="H33" s="26" t="str">
        <f t="array" ref="H33">IF(ROWS($A$9:H33)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33))),"")</f>
        <v/>
      </c>
      <c r="I33" s="26" t="str">
        <f t="shared" si="0"/>
        <v/>
      </c>
    </row>
    <row r="34" spans="1:9" ht="20.100000000000001" customHeight="1">
      <c r="A34" s="24" t="str">
        <f t="array" ref="A34">IF(ROWS($A$9:A34)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34))),"")</f>
        <v/>
      </c>
      <c r="B34" s="25" t="str">
        <f t="array" ref="B34">IF(ROWS($A$9:B34)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34))),"")</f>
        <v/>
      </c>
      <c r="C34" s="25" t="str">
        <f t="array" ref="C34">IF(ROWS($A$9:C34)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34))),"")</f>
        <v/>
      </c>
      <c r="D34" s="25" t="str">
        <f t="array" ref="D34">IF(ROWS($A$9:C34)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34))),"")</f>
        <v/>
      </c>
      <c r="E34" s="25" t="str">
        <f t="array" ref="E34">IF(ROWS($A$9:E34)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34))),"")</f>
        <v/>
      </c>
      <c r="F34" s="25" t="str">
        <f t="array" ref="F34">IF(ROWS($A$9:E34)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34))),"")</f>
        <v/>
      </c>
      <c r="G34" s="25" t="str">
        <f t="array" ref="G34">IF(ROWS($A$9:G34)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34))),"")</f>
        <v/>
      </c>
      <c r="H34" s="26" t="str">
        <f t="array" ref="H34">IF(ROWS($A$9:H34)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34))),"")</f>
        <v/>
      </c>
      <c r="I34" s="26" t="str">
        <f t="shared" si="0"/>
        <v/>
      </c>
    </row>
    <row r="35" spans="1:9" ht="20.100000000000001" customHeight="1">
      <c r="A35" s="24" t="str">
        <f t="array" ref="A35">IF(ROWS($A$9:A35)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35))),"")</f>
        <v/>
      </c>
      <c r="B35" s="25" t="str">
        <f t="array" ref="B35">IF(ROWS($A$9:B35)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35))),"")</f>
        <v/>
      </c>
      <c r="C35" s="25" t="str">
        <f t="array" ref="C35">IF(ROWS($A$9:C35)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35))),"")</f>
        <v/>
      </c>
      <c r="D35" s="25" t="str">
        <f t="array" ref="D35">IF(ROWS($A$9:C35)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35))),"")</f>
        <v/>
      </c>
      <c r="E35" s="25" t="str">
        <f t="array" ref="E35">IF(ROWS($A$9:E35)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35))),"")</f>
        <v/>
      </c>
      <c r="F35" s="25" t="str">
        <f t="array" ref="F35">IF(ROWS($A$9:E35)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35))),"")</f>
        <v/>
      </c>
      <c r="G35" s="25" t="str">
        <f t="array" ref="G35">IF(ROWS($A$9:G35)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35))),"")</f>
        <v/>
      </c>
      <c r="H35" s="26" t="str">
        <f t="array" ref="H35">IF(ROWS($A$9:H35)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35))),"")</f>
        <v/>
      </c>
      <c r="I35" s="26" t="str">
        <f t="shared" si="0"/>
        <v/>
      </c>
    </row>
    <row r="36" spans="1:9" ht="20.100000000000001" customHeight="1">
      <c r="A36" s="24" t="str">
        <f t="array" ref="A36">IF(ROWS($A$9:A36)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36))),"")</f>
        <v/>
      </c>
      <c r="B36" s="25" t="str">
        <f t="array" ref="B36">IF(ROWS($A$9:B36)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36))),"")</f>
        <v/>
      </c>
      <c r="C36" s="25" t="str">
        <f t="array" ref="C36">IF(ROWS($A$9:C36)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36))),"")</f>
        <v/>
      </c>
      <c r="D36" s="25" t="str">
        <f t="array" ref="D36">IF(ROWS($A$9:C36)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36))),"")</f>
        <v/>
      </c>
      <c r="E36" s="25" t="str">
        <f t="array" ref="E36">IF(ROWS($A$9:E36)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36))),"")</f>
        <v/>
      </c>
      <c r="F36" s="25" t="str">
        <f t="array" ref="F36">IF(ROWS($A$9:E36)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36))),"")</f>
        <v/>
      </c>
      <c r="G36" s="25" t="str">
        <f t="array" ref="G36">IF(ROWS($A$9:G36)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36))),"")</f>
        <v/>
      </c>
      <c r="H36" s="26" t="str">
        <f t="array" ref="H36">IF(ROWS($A$9:H36)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36))),"")</f>
        <v/>
      </c>
      <c r="I36" s="26" t="str">
        <f t="shared" si="0"/>
        <v/>
      </c>
    </row>
    <row r="37" spans="1:9" ht="20.100000000000001" customHeight="1">
      <c r="A37" s="24" t="str">
        <f t="array" ref="A37">IF(ROWS($A$9:A37)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37))),"")</f>
        <v/>
      </c>
      <c r="B37" s="25" t="str">
        <f t="array" ref="B37">IF(ROWS($A$9:B37)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37))),"")</f>
        <v/>
      </c>
      <c r="C37" s="25" t="str">
        <f t="array" ref="C37">IF(ROWS($A$9:C37)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37))),"")</f>
        <v/>
      </c>
      <c r="D37" s="25" t="str">
        <f t="array" ref="D37">IF(ROWS($A$9:C37)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37))),"")</f>
        <v/>
      </c>
      <c r="E37" s="25" t="str">
        <f t="array" ref="E37">IF(ROWS($A$9:E37)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37))),"")</f>
        <v/>
      </c>
      <c r="F37" s="25" t="str">
        <f t="array" ref="F37">IF(ROWS($A$9:E37)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37))),"")</f>
        <v/>
      </c>
      <c r="G37" s="25" t="str">
        <f t="array" ref="G37">IF(ROWS($A$9:G37)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37))),"")</f>
        <v/>
      </c>
      <c r="H37" s="26" t="str">
        <f t="array" ref="H37">IF(ROWS($A$9:H37)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37))),"")</f>
        <v/>
      </c>
      <c r="I37" s="26" t="str">
        <f t="shared" si="0"/>
        <v/>
      </c>
    </row>
    <row r="38" spans="1:9" ht="20.100000000000001" customHeight="1">
      <c r="A38" s="24" t="str">
        <f t="array" ref="A38">IF(ROWS($A$9:A38)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38))),"")</f>
        <v/>
      </c>
      <c r="B38" s="25" t="str">
        <f t="array" ref="B38">IF(ROWS($A$9:B38)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38))),"")</f>
        <v/>
      </c>
      <c r="C38" s="25" t="str">
        <f t="array" ref="C38">IF(ROWS($A$9:C38)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38))),"")</f>
        <v/>
      </c>
      <c r="D38" s="25" t="str">
        <f t="array" ref="D38">IF(ROWS($A$9:C38)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38))),"")</f>
        <v/>
      </c>
      <c r="E38" s="25" t="str">
        <f t="array" ref="E38">IF(ROWS($A$9:E38)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38))),"")</f>
        <v/>
      </c>
      <c r="F38" s="25" t="str">
        <f t="array" ref="F38">IF(ROWS($A$9:E38)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38))),"")</f>
        <v/>
      </c>
      <c r="G38" s="25" t="str">
        <f t="array" ref="G38">IF(ROWS($A$9:G38)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38))),"")</f>
        <v/>
      </c>
      <c r="H38" s="26" t="str">
        <f t="array" ref="H38">IF(ROWS($A$9:H38)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38))),"")</f>
        <v/>
      </c>
      <c r="I38" s="26" t="str">
        <f t="shared" si="0"/>
        <v/>
      </c>
    </row>
    <row r="39" spans="1:9" ht="20.100000000000001" customHeight="1">
      <c r="A39" s="24" t="str">
        <f t="array" ref="A39">IF(ROWS($A$9:A39)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39))),"")</f>
        <v/>
      </c>
      <c r="B39" s="25" t="str">
        <f t="array" ref="B39">IF(ROWS($A$9:B39)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39))),"")</f>
        <v/>
      </c>
      <c r="C39" s="25" t="str">
        <f t="array" ref="C39">IF(ROWS($A$9:C39)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39))),"")</f>
        <v/>
      </c>
      <c r="D39" s="25" t="str">
        <f t="array" ref="D39">IF(ROWS($A$9:C39)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39))),"")</f>
        <v/>
      </c>
      <c r="E39" s="25" t="str">
        <f t="array" ref="E39">IF(ROWS($A$9:E39)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39))),"")</f>
        <v/>
      </c>
      <c r="F39" s="25" t="str">
        <f t="array" ref="F39">IF(ROWS($A$9:E39)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39))),"")</f>
        <v/>
      </c>
      <c r="G39" s="25" t="str">
        <f t="array" ref="G39">IF(ROWS($A$9:G39)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39))),"")</f>
        <v/>
      </c>
      <c r="H39" s="26" t="str">
        <f t="array" ref="H39">IF(ROWS($A$9:H39)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39))),"")</f>
        <v/>
      </c>
      <c r="I39" s="26" t="str">
        <f t="shared" si="0"/>
        <v/>
      </c>
    </row>
    <row r="40" spans="1:9" ht="20.100000000000001" customHeight="1">
      <c r="A40" s="24" t="str">
        <f t="array" ref="A40">IF(ROWS($A$9:A40)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40))),"")</f>
        <v/>
      </c>
      <c r="B40" s="25" t="str">
        <f t="array" ref="B40">IF(ROWS($A$9:B40)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40))),"")</f>
        <v/>
      </c>
      <c r="C40" s="25" t="str">
        <f t="array" ref="C40">IF(ROWS($A$9:C40)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40))),"")</f>
        <v/>
      </c>
      <c r="D40" s="25" t="str">
        <f t="array" ref="D40">IF(ROWS($A$9:C40)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40))),"")</f>
        <v/>
      </c>
      <c r="E40" s="25" t="str">
        <f t="array" ref="E40">IF(ROWS($A$9:E40)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40))),"")</f>
        <v/>
      </c>
      <c r="F40" s="25" t="str">
        <f t="array" ref="F40">IF(ROWS($A$9:E40)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40))),"")</f>
        <v/>
      </c>
      <c r="G40" s="25" t="str">
        <f t="array" ref="G40">IF(ROWS($A$9:G40)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40))),"")</f>
        <v/>
      </c>
      <c r="H40" s="26" t="str">
        <f t="array" ref="H40">IF(ROWS($A$9:H40)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40))),"")</f>
        <v/>
      </c>
      <c r="I40" s="26" t="str">
        <f t="shared" si="0"/>
        <v/>
      </c>
    </row>
    <row r="41" spans="1:9" ht="20.100000000000001" customHeight="1">
      <c r="A41" s="24" t="str">
        <f t="array" ref="A41">IF(ROWS($A$9:A41)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41))),"")</f>
        <v/>
      </c>
      <c r="B41" s="25" t="str">
        <f t="array" ref="B41">IF(ROWS($A$9:B41)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41))),"")</f>
        <v/>
      </c>
      <c r="C41" s="25" t="str">
        <f t="array" ref="C41">IF(ROWS($A$9:C41)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41))),"")</f>
        <v/>
      </c>
      <c r="D41" s="25" t="str">
        <f t="array" ref="D41">IF(ROWS($A$9:C41)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41))),"")</f>
        <v/>
      </c>
      <c r="E41" s="25" t="str">
        <f t="array" ref="E41">IF(ROWS($A$9:E41)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41))),"")</f>
        <v/>
      </c>
      <c r="F41" s="25" t="str">
        <f t="array" ref="F41">IF(ROWS($A$9:E41)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41))),"")</f>
        <v/>
      </c>
      <c r="G41" s="25" t="str">
        <f t="array" ref="G41">IF(ROWS($A$9:G41)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41))),"")</f>
        <v/>
      </c>
      <c r="H41" s="26" t="str">
        <f t="array" ref="H41">IF(ROWS($A$9:H41)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41))),"")</f>
        <v/>
      </c>
      <c r="I41" s="26" t="str">
        <f t="shared" si="0"/>
        <v/>
      </c>
    </row>
    <row r="42" spans="1:9" ht="20.100000000000001" customHeight="1">
      <c r="A42" s="24" t="str">
        <f t="array" ref="A42">IF(ROWS($A$9:A42)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42))),"")</f>
        <v/>
      </c>
      <c r="B42" s="25" t="str">
        <f t="array" ref="B42">IF(ROWS($A$9:B42)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42))),"")</f>
        <v/>
      </c>
      <c r="C42" s="25" t="str">
        <f t="array" ref="C42">IF(ROWS($A$9:C42)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42))),"")</f>
        <v/>
      </c>
      <c r="D42" s="25" t="str">
        <f t="array" ref="D42">IF(ROWS($A$9:C42)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42))),"")</f>
        <v/>
      </c>
      <c r="E42" s="25" t="str">
        <f t="array" ref="E42">IF(ROWS($A$9:E42)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42))),"")</f>
        <v/>
      </c>
      <c r="F42" s="25" t="str">
        <f t="array" ref="F42">IF(ROWS($A$9:E42)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42))),"")</f>
        <v/>
      </c>
      <c r="G42" s="25" t="str">
        <f t="array" ref="G42">IF(ROWS($A$9:G42)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42))),"")</f>
        <v/>
      </c>
      <c r="H42" s="26" t="str">
        <f t="array" ref="H42">IF(ROWS($A$9:H42)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42))),"")</f>
        <v/>
      </c>
      <c r="I42" s="26" t="str">
        <f t="shared" si="0"/>
        <v/>
      </c>
    </row>
    <row r="43" spans="1:9" ht="20.100000000000001" customHeight="1">
      <c r="A43" s="24" t="str">
        <f t="array" ref="A43">IF(ROWS($A$9:A43)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43))),"")</f>
        <v/>
      </c>
      <c r="B43" s="25" t="str">
        <f t="array" ref="B43">IF(ROWS($A$9:B43)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43))),"")</f>
        <v/>
      </c>
      <c r="C43" s="25" t="str">
        <f t="array" ref="C43">IF(ROWS($A$9:C43)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43))),"")</f>
        <v/>
      </c>
      <c r="D43" s="25" t="str">
        <f t="array" ref="D43">IF(ROWS($A$9:C43)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43))),"")</f>
        <v/>
      </c>
      <c r="E43" s="25" t="str">
        <f t="array" ref="E43">IF(ROWS($A$9:E43)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43))),"")</f>
        <v/>
      </c>
      <c r="F43" s="25" t="str">
        <f t="array" ref="F43">IF(ROWS($A$9:E43)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43))),"")</f>
        <v/>
      </c>
      <c r="G43" s="25" t="str">
        <f t="array" ref="G43">IF(ROWS($A$9:G43)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43))),"")</f>
        <v/>
      </c>
      <c r="H43" s="26" t="str">
        <f t="array" ref="H43">IF(ROWS($A$9:H43)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43))),"")</f>
        <v/>
      </c>
      <c r="I43" s="26" t="str">
        <f t="shared" si="0"/>
        <v/>
      </c>
    </row>
    <row r="44" spans="1:9" ht="20.100000000000001" customHeight="1">
      <c r="A44" s="24" t="str">
        <f t="array" ref="A44">IF(ROWS($A$9:A44)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44))),"")</f>
        <v/>
      </c>
      <c r="B44" s="25" t="str">
        <f t="array" ref="B44">IF(ROWS($A$9:B44)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44))),"")</f>
        <v/>
      </c>
      <c r="C44" s="25" t="str">
        <f t="array" ref="C44">IF(ROWS($A$9:C44)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44))),"")</f>
        <v/>
      </c>
      <c r="D44" s="25" t="str">
        <f t="array" ref="D44">IF(ROWS($A$9:C44)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44))),"")</f>
        <v/>
      </c>
      <c r="E44" s="25" t="str">
        <f t="array" ref="E44">IF(ROWS($A$9:E44)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44))),"")</f>
        <v/>
      </c>
      <c r="F44" s="25" t="str">
        <f t="array" ref="F44">IF(ROWS($A$9:E44)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44))),"")</f>
        <v/>
      </c>
      <c r="G44" s="25" t="str">
        <f t="array" ref="G44">IF(ROWS($A$9:G44)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44))),"")</f>
        <v/>
      </c>
      <c r="H44" s="26" t="str">
        <f t="array" ref="H44">IF(ROWS($A$9:H44)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44))),"")</f>
        <v/>
      </c>
      <c r="I44" s="26" t="str">
        <f t="shared" si="0"/>
        <v/>
      </c>
    </row>
    <row r="45" spans="1:9" ht="20.100000000000001" customHeight="1">
      <c r="A45" s="24" t="str">
        <f t="array" ref="A45">IF(ROWS($A$9:A45)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45))),"")</f>
        <v/>
      </c>
      <c r="B45" s="25" t="str">
        <f t="array" ref="B45">IF(ROWS($A$9:B45)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45))),"")</f>
        <v/>
      </c>
      <c r="C45" s="25" t="str">
        <f t="array" ref="C45">IF(ROWS($A$9:C45)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45))),"")</f>
        <v/>
      </c>
      <c r="D45" s="25" t="str">
        <f t="array" ref="D45">IF(ROWS($A$9:C45)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45))),"")</f>
        <v/>
      </c>
      <c r="E45" s="25" t="str">
        <f t="array" ref="E45">IF(ROWS($A$9:E45)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45))),"")</f>
        <v/>
      </c>
      <c r="F45" s="25" t="str">
        <f t="array" ref="F45">IF(ROWS($A$9:E45)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45))),"")</f>
        <v/>
      </c>
      <c r="G45" s="25" t="str">
        <f t="array" ref="G45">IF(ROWS($A$9:G45)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45))),"")</f>
        <v/>
      </c>
      <c r="H45" s="26" t="str">
        <f t="array" ref="H45">IF(ROWS($A$9:H45)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45))),"")</f>
        <v/>
      </c>
      <c r="I45" s="26" t="str">
        <f t="shared" si="0"/>
        <v/>
      </c>
    </row>
    <row r="46" spans="1:9" ht="20.100000000000001" customHeight="1">
      <c r="A46" s="24" t="str">
        <f t="array" ref="A46">IF(ROWS($A$9:A46)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46))),"")</f>
        <v/>
      </c>
      <c r="B46" s="25" t="str">
        <f t="array" ref="B46">IF(ROWS($A$9:B46)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46))),"")</f>
        <v/>
      </c>
      <c r="C46" s="25" t="str">
        <f t="array" ref="C46">IF(ROWS($A$9:C46)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46))),"")</f>
        <v/>
      </c>
      <c r="D46" s="25" t="str">
        <f t="array" ref="D46">IF(ROWS($A$9:C46)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46))),"")</f>
        <v/>
      </c>
      <c r="E46" s="25" t="str">
        <f t="array" ref="E46">IF(ROWS($A$9:E46)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46))),"")</f>
        <v/>
      </c>
      <c r="F46" s="25" t="str">
        <f t="array" ref="F46">IF(ROWS($A$9:E46)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46))),"")</f>
        <v/>
      </c>
      <c r="G46" s="25" t="str">
        <f t="array" ref="G46">IF(ROWS($A$9:G46)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46))),"")</f>
        <v/>
      </c>
      <c r="H46" s="26" t="str">
        <f t="array" ref="H46">IF(ROWS($A$9:H46)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46))),"")</f>
        <v/>
      </c>
      <c r="I46" s="26" t="str">
        <f t="shared" si="0"/>
        <v/>
      </c>
    </row>
    <row r="47" spans="1:9" ht="20.100000000000001" customHeight="1">
      <c r="A47" s="24" t="str">
        <f t="array" ref="A47">IF(ROWS($A$9:A47)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47))),"")</f>
        <v/>
      </c>
      <c r="B47" s="25" t="str">
        <f t="array" ref="B47">IF(ROWS($A$9:B47)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47))),"")</f>
        <v/>
      </c>
      <c r="C47" s="25" t="str">
        <f t="array" ref="C47">IF(ROWS($A$9:C47)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47))),"")</f>
        <v/>
      </c>
      <c r="D47" s="25" t="str">
        <f t="array" ref="D47">IF(ROWS($A$9:C47)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47))),"")</f>
        <v/>
      </c>
      <c r="E47" s="25" t="str">
        <f t="array" ref="E47">IF(ROWS($A$9:E47)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47))),"")</f>
        <v/>
      </c>
      <c r="F47" s="25" t="str">
        <f t="array" ref="F47">IF(ROWS($A$9:E47)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47))),"")</f>
        <v/>
      </c>
      <c r="G47" s="25" t="str">
        <f t="array" ref="G47">IF(ROWS($A$9:G47)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47))),"")</f>
        <v/>
      </c>
      <c r="H47" s="26" t="str">
        <f t="array" ref="H47">IF(ROWS($A$9:H47)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47))),"")</f>
        <v/>
      </c>
      <c r="I47" s="26" t="str">
        <f t="shared" si="0"/>
        <v/>
      </c>
    </row>
    <row r="48" spans="1:9" ht="20.100000000000001" customHeight="1">
      <c r="A48" s="24" t="str">
        <f t="array" ref="A48">IF(ROWS($A$9:A48)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48))),"")</f>
        <v/>
      </c>
      <c r="B48" s="25" t="str">
        <f t="array" ref="B48">IF(ROWS($A$9:B48)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48))),"")</f>
        <v/>
      </c>
      <c r="C48" s="25" t="str">
        <f t="array" ref="C48">IF(ROWS($A$9:C48)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48))),"")</f>
        <v/>
      </c>
      <c r="D48" s="25" t="str">
        <f t="array" ref="D48">IF(ROWS($A$9:C48)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48))),"")</f>
        <v/>
      </c>
      <c r="E48" s="25" t="str">
        <f t="array" ref="E48">IF(ROWS($A$9:E48)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48))),"")</f>
        <v/>
      </c>
      <c r="F48" s="25" t="str">
        <f t="array" ref="F48">IF(ROWS($A$9:E48)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48))),"")</f>
        <v/>
      </c>
      <c r="G48" s="25" t="str">
        <f t="array" ref="G48">IF(ROWS($A$9:G48)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48))),"")</f>
        <v/>
      </c>
      <c r="H48" s="26" t="str">
        <f t="array" ref="H48">IF(ROWS($A$9:H48)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48))),"")</f>
        <v/>
      </c>
      <c r="I48" s="26" t="str">
        <f t="shared" si="0"/>
        <v/>
      </c>
    </row>
    <row r="49" spans="1:9" ht="20.100000000000001" customHeight="1">
      <c r="A49" s="24" t="str">
        <f t="array" ref="A49">IF(ROWS($A$9:A49)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49))),"")</f>
        <v/>
      </c>
      <c r="B49" s="25" t="str">
        <f t="array" ref="B49">IF(ROWS($A$9:B49)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49))),"")</f>
        <v/>
      </c>
      <c r="C49" s="25" t="str">
        <f t="array" ref="C49">IF(ROWS($A$9:C49)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49))),"")</f>
        <v/>
      </c>
      <c r="D49" s="25" t="str">
        <f t="array" ref="D49">IF(ROWS($A$9:C49)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49))),"")</f>
        <v/>
      </c>
      <c r="E49" s="25" t="str">
        <f t="array" ref="E49">IF(ROWS($A$9:E49)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49))),"")</f>
        <v/>
      </c>
      <c r="F49" s="25" t="str">
        <f t="array" ref="F49">IF(ROWS($A$9:E49)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49))),"")</f>
        <v/>
      </c>
      <c r="G49" s="25" t="str">
        <f t="array" ref="G49">IF(ROWS($A$9:G49)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49))),"")</f>
        <v/>
      </c>
      <c r="H49" s="26" t="str">
        <f t="array" ref="H49">IF(ROWS($A$9:H49)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49))),"")</f>
        <v/>
      </c>
      <c r="I49" s="26" t="str">
        <f t="shared" si="0"/>
        <v/>
      </c>
    </row>
    <row r="50" spans="1:9" ht="20.100000000000001" customHeight="1">
      <c r="A50" s="24" t="str">
        <f t="array" ref="A50">IF(ROWS($A$9:A50)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50))),"")</f>
        <v/>
      </c>
      <c r="B50" s="25" t="str">
        <f t="array" ref="B50">IF(ROWS($A$9:B50)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50))),"")</f>
        <v/>
      </c>
      <c r="C50" s="25" t="str">
        <f t="array" ref="C50">IF(ROWS($A$9:C50)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50))),"")</f>
        <v/>
      </c>
      <c r="D50" s="25" t="str">
        <f t="array" ref="D50">IF(ROWS($A$9:C50)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50))),"")</f>
        <v/>
      </c>
      <c r="E50" s="25" t="str">
        <f t="array" ref="E50">IF(ROWS($A$9:E50)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50))),"")</f>
        <v/>
      </c>
      <c r="F50" s="25" t="str">
        <f t="array" ref="F50">IF(ROWS($A$9:E50)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50))),"")</f>
        <v/>
      </c>
      <c r="G50" s="25" t="str">
        <f t="array" ref="G50">IF(ROWS($A$9:G50)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50))),"")</f>
        <v/>
      </c>
      <c r="H50" s="26" t="str">
        <f t="array" ref="H50">IF(ROWS($A$9:H50)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50))),"")</f>
        <v/>
      </c>
      <c r="I50" s="26" t="str">
        <f t="shared" si="0"/>
        <v/>
      </c>
    </row>
    <row r="51" spans="1:9" ht="20.100000000000001" customHeight="1">
      <c r="A51" s="24" t="str">
        <f t="array" ref="A51">IF(ROWS($A$9:A51)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51))),"")</f>
        <v/>
      </c>
      <c r="B51" s="25" t="str">
        <f t="array" ref="B51">IF(ROWS($A$9:B51)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51))),"")</f>
        <v/>
      </c>
      <c r="C51" s="25" t="str">
        <f t="array" ref="C51">IF(ROWS($A$9:C51)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51))),"")</f>
        <v/>
      </c>
      <c r="D51" s="25" t="str">
        <f t="array" ref="D51">IF(ROWS($A$9:C51)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51))),"")</f>
        <v/>
      </c>
      <c r="E51" s="25" t="str">
        <f t="array" ref="E51">IF(ROWS($A$9:E51)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51))),"")</f>
        <v/>
      </c>
      <c r="F51" s="25" t="str">
        <f t="array" ref="F51">IF(ROWS($A$9:E51)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51))),"")</f>
        <v/>
      </c>
      <c r="G51" s="25" t="str">
        <f t="array" ref="G51">IF(ROWS($A$9:G51)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51))),"")</f>
        <v/>
      </c>
      <c r="H51" s="26" t="str">
        <f t="array" ref="H51">IF(ROWS($A$9:H51)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51))),"")</f>
        <v/>
      </c>
      <c r="I51" s="26" t="str">
        <f t="shared" si="0"/>
        <v/>
      </c>
    </row>
    <row r="52" spans="1:9" ht="20.100000000000001" customHeight="1">
      <c r="A52" s="24" t="str">
        <f t="array" ref="A52">IF(ROWS($A$9:A52)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52))),"")</f>
        <v/>
      </c>
      <c r="B52" s="25" t="str">
        <f t="array" ref="B52">IF(ROWS($A$9:B52)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52))),"")</f>
        <v/>
      </c>
      <c r="C52" s="25" t="str">
        <f t="array" ref="C52">IF(ROWS($A$9:C52)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52))),"")</f>
        <v/>
      </c>
      <c r="D52" s="25" t="str">
        <f t="array" ref="D52">IF(ROWS($A$9:C52)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52))),"")</f>
        <v/>
      </c>
      <c r="E52" s="25" t="str">
        <f t="array" ref="E52">IF(ROWS($A$9:E52)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52))),"")</f>
        <v/>
      </c>
      <c r="F52" s="25" t="str">
        <f t="array" ref="F52">IF(ROWS($A$9:E52)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52))),"")</f>
        <v/>
      </c>
      <c r="G52" s="25" t="str">
        <f t="array" ref="G52">IF(ROWS($A$9:G52)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52))),"")</f>
        <v/>
      </c>
      <c r="H52" s="26" t="str">
        <f t="array" ref="H52">IF(ROWS($A$9:H52)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52))),"")</f>
        <v/>
      </c>
      <c r="I52" s="26" t="str">
        <f t="shared" si="0"/>
        <v/>
      </c>
    </row>
    <row r="53" spans="1:9" ht="20.100000000000001" customHeight="1">
      <c r="A53" s="24" t="str">
        <f t="array" ref="A53">IF(ROWS($A$9:A53)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53))),"")</f>
        <v/>
      </c>
      <c r="B53" s="25" t="str">
        <f t="array" ref="B53">IF(ROWS($A$9:B53)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53))),"")</f>
        <v/>
      </c>
      <c r="C53" s="25" t="str">
        <f t="array" ref="C53">IF(ROWS($A$9:C53)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53))),"")</f>
        <v/>
      </c>
      <c r="D53" s="25" t="str">
        <f t="array" ref="D53">IF(ROWS($A$9:C53)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53))),"")</f>
        <v/>
      </c>
      <c r="E53" s="25" t="str">
        <f t="array" ref="E53">IF(ROWS($A$9:E53)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53))),"")</f>
        <v/>
      </c>
      <c r="F53" s="25" t="str">
        <f t="array" ref="F53">IF(ROWS($A$9:E53)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53))),"")</f>
        <v/>
      </c>
      <c r="G53" s="25" t="str">
        <f t="array" ref="G53">IF(ROWS($A$9:G53)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53))),"")</f>
        <v/>
      </c>
      <c r="H53" s="26" t="str">
        <f t="array" ref="H53">IF(ROWS($A$9:H53)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53))),"")</f>
        <v/>
      </c>
      <c r="I53" s="26" t="str">
        <f t="shared" si="0"/>
        <v/>
      </c>
    </row>
    <row r="54" spans="1:9" ht="20.100000000000001" customHeight="1">
      <c r="A54" s="24" t="str">
        <f t="array" ref="A54">IF(ROWS($A$9:A54)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54))),"")</f>
        <v/>
      </c>
      <c r="B54" s="25" t="str">
        <f t="array" ref="B54">IF(ROWS($A$9:B54)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54))),"")</f>
        <v/>
      </c>
      <c r="C54" s="25" t="str">
        <f t="array" ref="C54">IF(ROWS($A$9:C54)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54))),"")</f>
        <v/>
      </c>
      <c r="D54" s="25" t="str">
        <f t="array" ref="D54">IF(ROWS($A$9:C54)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54))),"")</f>
        <v/>
      </c>
      <c r="E54" s="25" t="str">
        <f t="array" ref="E54">IF(ROWS($A$9:E54)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54))),"")</f>
        <v/>
      </c>
      <c r="F54" s="25" t="str">
        <f t="array" ref="F54">IF(ROWS($A$9:E54)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54))),"")</f>
        <v/>
      </c>
      <c r="G54" s="25" t="str">
        <f t="array" ref="G54">IF(ROWS($A$9:G54)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54))),"")</f>
        <v/>
      </c>
      <c r="H54" s="26" t="str">
        <f t="array" ref="H54">IF(ROWS($A$9:H54)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54))),"")</f>
        <v/>
      </c>
      <c r="I54" s="26" t="str">
        <f t="shared" si="0"/>
        <v/>
      </c>
    </row>
    <row r="55" spans="1:9" ht="20.100000000000001" customHeight="1" thickBot="1">
      <c r="A55" s="27" t="str">
        <f t="array" ref="A55">IF(ROWS($A$9:A55)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55))),"")</f>
        <v/>
      </c>
      <c r="B55" s="28" t="str">
        <f t="array" ref="B55">IF(ROWS($A$9:B55)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55))),"")</f>
        <v/>
      </c>
      <c r="C55" s="28" t="str">
        <f t="array" ref="C55">IF(ROWS($A$9:C55)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55))),"")</f>
        <v/>
      </c>
      <c r="D55" s="28" t="str">
        <f t="array" ref="D55">IF(ROWS($A$9:C55)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55))),"")</f>
        <v/>
      </c>
      <c r="E55" s="28" t="str">
        <f t="array" ref="E55">IF(ROWS($A$9:E55)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55))),"")</f>
        <v/>
      </c>
      <c r="F55" s="28" t="str">
        <f t="array" ref="F55">IF(ROWS($A$9:E55)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55))),"")</f>
        <v/>
      </c>
      <c r="G55" s="28" t="str">
        <f t="array" ref="G55">IF(ROWS($A$9:G55)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55))),"")</f>
        <v/>
      </c>
      <c r="H55" s="29" t="str">
        <f t="array" ref="H55">IF(ROWS($A$9:H55)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55))),"")</f>
        <v/>
      </c>
      <c r="I55" s="29" t="str">
        <f t="shared" si="0"/>
        <v/>
      </c>
    </row>
    <row r="56" spans="1:9" ht="34.5" customHeight="1" thickTop="1" thickBot="1">
      <c r="E56" s="30">
        <f>SUM(E9:E55)</f>
        <v>12500</v>
      </c>
      <c r="F56" s="31">
        <f>SUM(F9:F55)</f>
        <v>6350</v>
      </c>
      <c r="G56" s="32">
        <f>SUM(G9:G55)</f>
        <v>6000</v>
      </c>
      <c r="I56" s="68">
        <f>SUM(I9:I55)</f>
        <v>150</v>
      </c>
    </row>
    <row r="57" spans="1:9" ht="60" customHeight="1" thickTop="1" thickBot="1">
      <c r="A57" s="69" t="s">
        <v>8</v>
      </c>
      <c r="B57" s="74"/>
      <c r="C57" s="74"/>
      <c r="D57" s="70"/>
      <c r="E57" s="71">
        <f>E56-F56-G56</f>
        <v>150</v>
      </c>
      <c r="F57" s="72"/>
      <c r="G57" s="73"/>
      <c r="H57" s="69" t="str">
        <f>+IF(E57&gt;0,"لــــه","عـلـيــــه")</f>
        <v>لــــه</v>
      </c>
      <c r="I57" s="70"/>
    </row>
    <row r="58" spans="1:9" ht="15.75" thickTop="1"/>
  </sheetData>
  <mergeCells count="19">
    <mergeCell ref="A7:G7"/>
    <mergeCell ref="E2:G2"/>
    <mergeCell ref="E5:G5"/>
    <mergeCell ref="H57:I57"/>
    <mergeCell ref="E57:G57"/>
    <mergeCell ref="A57:D57"/>
    <mergeCell ref="A1:G1"/>
    <mergeCell ref="C6:D6"/>
    <mergeCell ref="A2:B2"/>
    <mergeCell ref="C3:G3"/>
    <mergeCell ref="A3:B3"/>
    <mergeCell ref="A4:B4"/>
    <mergeCell ref="E4:G4"/>
    <mergeCell ref="A5:B5"/>
    <mergeCell ref="A6:B6"/>
    <mergeCell ref="E6:F6"/>
    <mergeCell ref="C4:D4"/>
    <mergeCell ref="C5:D5"/>
    <mergeCell ref="C2:D2"/>
  </mergeCells>
  <printOptions horizontalCentered="1"/>
  <pageMargins left="0.19685039370078741" right="0.15748031496062992" top="0.31496062992125984" bottom="0.23622047244094491" header="0.15748031496062992" footer="0.15748031496062992"/>
  <pageSetup scale="86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بيانات!$A$3:$A$101</xm:f>
          </x14:formula1>
          <xm:sqref>C2:D2</xm:sqref>
        </x14:dataValidation>
        <x14:dataValidation type="list" allowBlank="1" showInputMessage="1" showErrorMessage="1">
          <x14:formula1>
            <xm:f>بيانات!$C$3:$C$6</xm:f>
          </x14:formula1>
          <xm:sqref>C6:D6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بيانات</vt:lpstr>
      <vt:lpstr>العهد</vt:lpstr>
      <vt:lpstr>الرصيد</vt:lpstr>
      <vt:lpstr>الرصيد!Print_Area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 Bird Travel</dc:creator>
  <cp:lastModifiedBy>Ebrahim</cp:lastModifiedBy>
  <cp:lastPrinted>2012-11-21T10:51:06Z</cp:lastPrinted>
  <dcterms:created xsi:type="dcterms:W3CDTF">2012-01-01T11:07:27Z</dcterms:created>
  <dcterms:modified xsi:type="dcterms:W3CDTF">2013-06-10T09:17:16Z</dcterms:modified>
</cp:coreProperties>
</file>